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62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H7" i="1" l="1"/>
  <c r="B9" i="1"/>
  <c r="C9" i="1"/>
  <c r="D9" i="1"/>
  <c r="E9" i="1"/>
  <c r="H9" i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B17" i="1"/>
  <c r="C17" i="1"/>
  <c r="D17" i="1"/>
  <c r="E17" i="1"/>
  <c r="H17" i="1"/>
  <c r="B18" i="1"/>
  <c r="C18" i="1"/>
  <c r="D18" i="1"/>
  <c r="E18" i="1"/>
  <c r="H18" i="1"/>
  <c r="B19" i="1"/>
  <c r="C19" i="1"/>
  <c r="D19" i="1"/>
  <c r="E19" i="1"/>
  <c r="H19" i="1"/>
  <c r="B20" i="1"/>
  <c r="C20" i="1"/>
  <c r="D20" i="1"/>
  <c r="E20" i="1"/>
  <c r="H20" i="1"/>
  <c r="B21" i="1"/>
  <c r="C21" i="1"/>
  <c r="D21" i="1"/>
  <c r="E21" i="1"/>
  <c r="H21" i="1"/>
  <c r="B22" i="1"/>
  <c r="C22" i="1"/>
  <c r="D22" i="1"/>
  <c r="E22" i="1"/>
  <c r="H22" i="1"/>
  <c r="B23" i="1"/>
  <c r="C23" i="1"/>
  <c r="D23" i="1"/>
  <c r="E23" i="1"/>
  <c r="H23" i="1"/>
  <c r="B24" i="1"/>
  <c r="C24" i="1"/>
  <c r="D24" i="1"/>
  <c r="E24" i="1"/>
  <c r="H24" i="1"/>
  <c r="B25" i="1"/>
  <c r="C25" i="1"/>
  <c r="D25" i="1"/>
  <c r="E25" i="1"/>
  <c r="H25" i="1"/>
  <c r="B26" i="1"/>
  <c r="C26" i="1"/>
  <c r="D26" i="1"/>
  <c r="E26" i="1"/>
  <c r="H26" i="1"/>
  <c r="B27" i="1"/>
  <c r="C27" i="1"/>
  <c r="D27" i="1"/>
  <c r="E27" i="1"/>
  <c r="H27" i="1"/>
  <c r="B28" i="1"/>
  <c r="C28" i="1"/>
  <c r="D28" i="1"/>
  <c r="E28" i="1"/>
  <c r="H28" i="1"/>
  <c r="B29" i="1"/>
  <c r="C29" i="1"/>
  <c r="D29" i="1"/>
  <c r="E29" i="1"/>
  <c r="H29" i="1"/>
  <c r="B30" i="1"/>
  <c r="C30" i="1"/>
  <c r="D30" i="1"/>
  <c r="E30" i="1"/>
  <c r="H30" i="1"/>
  <c r="B31" i="1"/>
  <c r="C31" i="1"/>
  <c r="D31" i="1"/>
  <c r="E31" i="1"/>
  <c r="H31" i="1"/>
  <c r="B32" i="1"/>
  <c r="C32" i="1"/>
  <c r="D32" i="1"/>
  <c r="E32" i="1"/>
  <c r="H32" i="1"/>
  <c r="B33" i="1"/>
  <c r="C33" i="1"/>
  <c r="D33" i="1"/>
  <c r="E33" i="1"/>
  <c r="H33" i="1"/>
  <c r="B34" i="1"/>
  <c r="C34" i="1"/>
  <c r="D34" i="1"/>
  <c r="E34" i="1"/>
  <c r="H34" i="1"/>
  <c r="B35" i="1"/>
  <c r="C35" i="1"/>
  <c r="D35" i="1"/>
  <c r="E35" i="1"/>
  <c r="H35" i="1"/>
  <c r="B36" i="1"/>
  <c r="C36" i="1"/>
  <c r="D36" i="1"/>
  <c r="E36" i="1"/>
  <c r="H36" i="1"/>
  <c r="B37" i="1"/>
  <c r="C37" i="1"/>
  <c r="D37" i="1"/>
  <c r="E37" i="1"/>
  <c r="H37" i="1"/>
  <c r="B38" i="1"/>
  <c r="C38" i="1"/>
  <c r="D38" i="1"/>
  <c r="E38" i="1"/>
  <c r="H38" i="1"/>
  <c r="B39" i="1"/>
  <c r="C39" i="1"/>
  <c r="D39" i="1"/>
  <c r="E39" i="1"/>
  <c r="H39" i="1"/>
  <c r="B40" i="1"/>
  <c r="C40" i="1"/>
  <c r="D40" i="1"/>
  <c r="E40" i="1"/>
  <c r="H40" i="1"/>
  <c r="B41" i="1"/>
  <c r="C41" i="1"/>
  <c r="D41" i="1"/>
  <c r="E41" i="1"/>
  <c r="H41" i="1"/>
  <c r="B42" i="1"/>
  <c r="C42" i="1"/>
  <c r="D42" i="1"/>
  <c r="E42" i="1"/>
  <c r="H42" i="1"/>
  <c r="B43" i="1"/>
  <c r="C43" i="1"/>
  <c r="D43" i="1"/>
  <c r="E43" i="1"/>
  <c r="H43" i="1"/>
  <c r="B44" i="1"/>
  <c r="C44" i="1"/>
  <c r="D44" i="1"/>
  <c r="E44" i="1"/>
  <c r="H44" i="1"/>
  <c r="B45" i="1"/>
  <c r="C45" i="1"/>
  <c r="D45" i="1"/>
  <c r="E45" i="1"/>
  <c r="H45" i="1"/>
  <c r="B46" i="1"/>
  <c r="C46" i="1"/>
  <c r="D46" i="1"/>
  <c r="E46" i="1"/>
  <c r="H46" i="1"/>
  <c r="B47" i="1"/>
  <c r="C47" i="1"/>
  <c r="D47" i="1"/>
  <c r="E47" i="1"/>
  <c r="H47" i="1"/>
  <c r="B48" i="1"/>
  <c r="C48" i="1"/>
  <c r="D48" i="1"/>
  <c r="E48" i="1"/>
  <c r="H48" i="1"/>
  <c r="B49" i="1"/>
  <c r="C49" i="1"/>
  <c r="D49" i="1"/>
  <c r="E49" i="1"/>
  <c r="H49" i="1"/>
  <c r="B50" i="1"/>
  <c r="C50" i="1"/>
  <c r="D50" i="1"/>
  <c r="E50" i="1"/>
  <c r="H50" i="1"/>
  <c r="B51" i="1"/>
  <c r="C51" i="1"/>
  <c r="D51" i="1"/>
  <c r="E51" i="1"/>
  <c r="H51" i="1"/>
  <c r="B52" i="1"/>
  <c r="C52" i="1"/>
  <c r="D52" i="1"/>
  <c r="E52" i="1"/>
  <c r="H52" i="1"/>
  <c r="B53" i="1"/>
  <c r="C53" i="1"/>
  <c r="D53" i="1"/>
  <c r="E53" i="1"/>
  <c r="H53" i="1"/>
  <c r="B54" i="1"/>
  <c r="C54" i="1"/>
  <c r="D54" i="1"/>
  <c r="E54" i="1"/>
  <c r="H54" i="1"/>
  <c r="B55" i="1"/>
  <c r="C55" i="1"/>
  <c r="D55" i="1"/>
  <c r="E55" i="1"/>
  <c r="H55" i="1"/>
  <c r="B56" i="1"/>
  <c r="C56" i="1"/>
  <c r="D56" i="1"/>
  <c r="E56" i="1"/>
  <c r="H56" i="1"/>
  <c r="B57" i="1"/>
  <c r="C57" i="1"/>
  <c r="D57" i="1"/>
  <c r="E57" i="1"/>
  <c r="H57" i="1"/>
  <c r="B58" i="1"/>
  <c r="C58" i="1"/>
  <c r="D58" i="1"/>
  <c r="E58" i="1"/>
  <c r="H58" i="1"/>
  <c r="B59" i="1"/>
  <c r="C59" i="1"/>
  <c r="D59" i="1"/>
  <c r="E59" i="1"/>
  <c r="H59" i="1"/>
  <c r="B60" i="1"/>
  <c r="C60" i="1"/>
  <c r="D60" i="1"/>
  <c r="E60" i="1"/>
  <c r="H60" i="1"/>
  <c r="B61" i="1"/>
  <c r="C61" i="1"/>
  <c r="D61" i="1"/>
  <c r="E61" i="1"/>
  <c r="H61" i="1"/>
  <c r="B62" i="1"/>
  <c r="C62" i="1"/>
  <c r="D62" i="1"/>
  <c r="E62" i="1"/>
  <c r="H62" i="1"/>
  <c r="B63" i="1"/>
  <c r="C63" i="1"/>
  <c r="D63" i="1"/>
  <c r="E63" i="1"/>
  <c r="H63" i="1"/>
  <c r="B64" i="1"/>
  <c r="C64" i="1"/>
  <c r="D64" i="1"/>
  <c r="E64" i="1"/>
  <c r="H64" i="1"/>
  <c r="B65" i="1"/>
  <c r="C65" i="1"/>
  <c r="D65" i="1"/>
  <c r="E65" i="1"/>
  <c r="H65" i="1"/>
  <c r="B66" i="1"/>
  <c r="C66" i="1"/>
  <c r="D66" i="1"/>
  <c r="E66" i="1"/>
  <c r="H66" i="1"/>
  <c r="B67" i="1"/>
  <c r="C67" i="1"/>
  <c r="D67" i="1"/>
  <c r="E67" i="1"/>
  <c r="H67" i="1"/>
  <c r="B68" i="1"/>
  <c r="C68" i="1"/>
  <c r="D68" i="1"/>
  <c r="E68" i="1"/>
  <c r="H68" i="1"/>
  <c r="B69" i="1"/>
  <c r="C69" i="1"/>
  <c r="D69" i="1"/>
  <c r="E69" i="1"/>
  <c r="H69" i="1"/>
  <c r="B70" i="1"/>
  <c r="C70" i="1"/>
  <c r="D70" i="1"/>
  <c r="E70" i="1"/>
  <c r="H70" i="1"/>
  <c r="B71" i="1"/>
  <c r="C71" i="1"/>
  <c r="D71" i="1"/>
  <c r="E71" i="1"/>
  <c r="H71" i="1"/>
  <c r="B72" i="1"/>
  <c r="C72" i="1"/>
  <c r="D72" i="1"/>
  <c r="E72" i="1"/>
  <c r="H72" i="1"/>
  <c r="B73" i="1"/>
  <c r="C73" i="1"/>
  <c r="D73" i="1"/>
  <c r="E73" i="1"/>
  <c r="H73" i="1"/>
  <c r="B74" i="1"/>
  <c r="C74" i="1"/>
  <c r="D74" i="1"/>
  <c r="E74" i="1"/>
  <c r="H74" i="1"/>
  <c r="B75" i="1"/>
  <c r="C75" i="1"/>
  <c r="D75" i="1"/>
  <c r="E75" i="1"/>
  <c r="H75" i="1"/>
  <c r="B76" i="1"/>
  <c r="C76" i="1"/>
  <c r="D76" i="1"/>
  <c r="E76" i="1"/>
  <c r="H76" i="1"/>
  <c r="I74" i="1" l="1"/>
  <c r="I72" i="1"/>
  <c r="I70" i="1"/>
  <c r="I68" i="1"/>
  <c r="I66" i="1"/>
  <c r="I64" i="1"/>
  <c r="I62" i="1"/>
  <c r="I60" i="1"/>
  <c r="I58" i="1"/>
  <c r="I56" i="1"/>
  <c r="I54" i="1"/>
  <c r="I52" i="1"/>
  <c r="I50" i="1"/>
  <c r="I48" i="1"/>
  <c r="I46" i="1"/>
  <c r="I44" i="1"/>
  <c r="I42" i="1"/>
  <c r="I40" i="1"/>
  <c r="I38" i="1"/>
  <c r="I36" i="1"/>
  <c r="I34" i="1"/>
  <c r="I32" i="1"/>
  <c r="I30" i="1"/>
  <c r="I28" i="1"/>
  <c r="I26" i="1"/>
  <c r="I24" i="1"/>
  <c r="I22" i="1"/>
  <c r="I20" i="1"/>
  <c r="I18" i="1"/>
  <c r="I16" i="1"/>
  <c r="I14" i="1"/>
  <c r="I12" i="1"/>
  <c r="I10" i="1"/>
  <c r="I76" i="1"/>
  <c r="I75" i="1"/>
  <c r="I73" i="1"/>
  <c r="I71" i="1"/>
  <c r="I69" i="1"/>
  <c r="I67" i="1"/>
  <c r="I65" i="1"/>
  <c r="I63" i="1"/>
  <c r="I61" i="1"/>
  <c r="I59" i="1"/>
  <c r="I57" i="1"/>
  <c r="I55" i="1"/>
  <c r="I53" i="1"/>
  <c r="I51" i="1"/>
  <c r="I49" i="1"/>
  <c r="I47" i="1"/>
  <c r="I45" i="1"/>
  <c r="I43" i="1"/>
  <c r="I41" i="1"/>
  <c r="I39" i="1"/>
  <c r="I37" i="1"/>
  <c r="I35" i="1"/>
  <c r="I33" i="1"/>
  <c r="I31" i="1"/>
  <c r="I29" i="1"/>
  <c r="I27" i="1"/>
  <c r="I25" i="1"/>
  <c r="I23" i="1"/>
  <c r="I21" i="1"/>
  <c r="I19" i="1"/>
  <c r="I17" i="1"/>
  <c r="I15" i="1"/>
  <c r="I13" i="1"/>
  <c r="I11" i="1"/>
  <c r="I9" i="1"/>
  <c r="E7" i="1"/>
  <c r="H8" i="1"/>
  <c r="B8" i="1" l="1"/>
  <c r="B7" i="1"/>
  <c r="E8" i="1" l="1"/>
  <c r="D8" i="1"/>
  <c r="I8" i="1" s="1"/>
  <c r="D7" i="1"/>
  <c r="I7" i="1" s="1"/>
  <c r="I77" i="1" l="1"/>
  <c r="C8" i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<sst xmlns="http://schemas.openxmlformats.org/spreadsheetml/2006/main" count="15" uniqueCount="15">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</sst>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A2"/>
          <cell r="B2" t="str">
            <v>СО 61476</v>
          </cell>
          <cell r="P2" t="str">
            <v>Дата</v>
          </cell>
          <cell r="Q2">
            <v>45320</v>
          </cell>
          <cell r="R2"/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A4"/>
          <cell r="B4">
            <v>1</v>
          </cell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 t="str">
            <v>Подпись</v>
          </cell>
          <cell r="Q4" t="str">
            <v>Байкова МЛ</v>
          </cell>
          <cell r="R4"/>
        </row>
        <row r="5">
          <cell r="A5"/>
          <cell r="B5">
            <v>2</v>
          </cell>
          <cell r="C5"/>
          <cell r="D5"/>
          <cell r="E5"/>
          <cell r="F5"/>
          <cell r="G5"/>
          <cell r="H5"/>
          <cell r="I5"/>
          <cell r="J5"/>
          <cell r="K5"/>
          <cell r="L5"/>
          <cell r="M5"/>
          <cell r="N5"/>
          <cell r="Q5"/>
          <cell r="R5"/>
        </row>
        <row r="6">
          <cell r="A6"/>
          <cell r="B6">
            <v>3</v>
          </cell>
          <cell r="C6"/>
          <cell r="D6"/>
          <cell r="E6"/>
          <cell r="F6"/>
          <cell r="G6"/>
          <cell r="H6"/>
          <cell r="I6"/>
          <cell r="J6"/>
          <cell r="K6"/>
          <cell r="L6"/>
          <cell r="M6"/>
          <cell r="N6"/>
          <cell r="Q6"/>
          <cell r="R6"/>
        </row>
        <row r="7">
          <cell r="A7"/>
          <cell r="B7">
            <v>4</v>
          </cell>
          <cell r="C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Q7"/>
          <cell r="R7"/>
        </row>
        <row r="8">
          <cell r="A8"/>
          <cell r="B8">
            <v>5</v>
          </cell>
          <cell r="C8"/>
          <cell r="D8"/>
          <cell r="E8"/>
          <cell r="F8"/>
          <cell r="G8"/>
          <cell r="H8"/>
          <cell r="I8"/>
          <cell r="J8"/>
          <cell r="K8"/>
          <cell r="L8"/>
          <cell r="M8"/>
          <cell r="N8"/>
          <cell r="Q8"/>
          <cell r="R8"/>
        </row>
        <row r="9">
          <cell r="A9" t="str">
            <v>Согласование НМЦ лота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</row>
        <row r="11">
          <cell r="A11" t="str">
            <v>Техническое задание на закупку</v>
          </cell>
          <cell r="B11"/>
          <cell r="C11"/>
          <cell r="D11"/>
          <cell r="E11"/>
          <cell r="F11"/>
          <cell r="G11"/>
          <cell r="H11" t="str">
            <v>Проверка НМЦ лота НСИиЦ</v>
          </cell>
          <cell r="I11"/>
          <cell r="J11"/>
          <cell r="K11"/>
          <cell r="L11"/>
          <cell r="M11"/>
          <cell r="N11"/>
          <cell r="O11"/>
          <cell r="P11"/>
          <cell r="Q11"/>
          <cell r="R11"/>
          <cell r="S11"/>
        </row>
        <row r="12">
          <cell r="A12" t="str">
            <v>лот №</v>
          </cell>
          <cell r="B12">
            <v>62</v>
          </cell>
          <cell r="C12"/>
          <cell r="D12"/>
          <cell r="E12"/>
          <cell r="F12"/>
          <cell r="G12"/>
          <cell r="H12" t="str">
            <v>Данные справочника ПК САП</v>
          </cell>
          <cell r="I12"/>
          <cell r="J12"/>
          <cell r="K12"/>
          <cell r="L12"/>
          <cell r="M12"/>
          <cell r="N12"/>
          <cell r="O12"/>
          <cell r="P12" t="str">
            <v>Согласование цены НСИиЦ, руб без НДС</v>
          </cell>
          <cell r="Q12"/>
          <cell r="R12"/>
          <cell r="S12"/>
        </row>
        <row r="13">
          <cell r="A13" t="str">
            <v>предмет закупки</v>
          </cell>
          <cell r="B13">
            <v>0</v>
          </cell>
          <cell r="C13"/>
          <cell r="D13"/>
          <cell r="E13"/>
          <cell r="F13"/>
          <cell r="G13"/>
          <cell r="H13"/>
          <cell r="I13"/>
          <cell r="J13" t="str">
            <v>Цена руб без НДС</v>
          </cell>
          <cell r="K13"/>
          <cell r="L13"/>
          <cell r="M13"/>
          <cell r="N13"/>
          <cell r="O13"/>
          <cell r="P13"/>
          <cell r="Q13"/>
          <cell r="R13"/>
          <cell r="S13"/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9570300006</v>
          </cell>
          <cell r="C15" t="str">
            <v>Бейдж</v>
          </cell>
          <cell r="D15" t="str">
            <v>шт</v>
          </cell>
          <cell r="E15">
            <v>100</v>
          </cell>
          <cell r="F15">
            <v>8.18</v>
          </cell>
          <cell r="G15">
            <v>818</v>
          </cell>
          <cell r="H15" t="str">
            <v>Бейдж</v>
          </cell>
          <cell r="I15" t="str">
            <v>ШТ</v>
          </cell>
          <cell r="J15">
            <v>8.18</v>
          </cell>
          <cell r="K15" t="str">
            <v>По цене материала</v>
          </cell>
          <cell r="L15"/>
          <cell r="M15"/>
          <cell r="N15"/>
          <cell r="O15"/>
          <cell r="P15">
            <v>8.18</v>
          </cell>
          <cell r="Q15">
            <v>818</v>
          </cell>
          <cell r="R15" t="str">
            <v>ПЦ САП 2024</v>
          </cell>
          <cell r="S15" t="str">
            <v>согл</v>
          </cell>
          <cell r="T15"/>
        </row>
        <row r="16">
          <cell r="A16">
            <v>2</v>
          </cell>
          <cell r="B16">
            <v>5432620005</v>
          </cell>
          <cell r="C16" t="str">
            <v>Бумага для заметок 80х80х80 мм</v>
          </cell>
          <cell r="D16" t="str">
            <v>шт</v>
          </cell>
          <cell r="E16">
            <v>200</v>
          </cell>
          <cell r="F16">
            <v>53.39</v>
          </cell>
          <cell r="G16">
            <v>10678</v>
          </cell>
          <cell r="H16" t="str">
            <v>Бумага для заметок 80х80х80 мм</v>
          </cell>
          <cell r="I16" t="str">
            <v>ШТ</v>
          </cell>
          <cell r="J16">
            <v>53.39</v>
          </cell>
          <cell r="K16" t="str">
            <v>По цене материала</v>
          </cell>
          <cell r="L16"/>
          <cell r="M16"/>
          <cell r="N16"/>
          <cell r="O16"/>
          <cell r="P16">
            <v>53.39</v>
          </cell>
          <cell r="Q16">
            <v>10678</v>
          </cell>
          <cell r="R16" t="str">
            <v>ПЦ САП 2024</v>
          </cell>
          <cell r="S16" t="str">
            <v>согл</v>
          </cell>
          <cell r="T16"/>
        </row>
        <row r="17">
          <cell r="A17">
            <v>3</v>
          </cell>
          <cell r="B17">
            <v>5432620008</v>
          </cell>
          <cell r="C17" t="str">
            <v>Бумага д/заметок с клейким краем 50х40мм</v>
          </cell>
          <cell r="D17" t="str">
            <v>шт</v>
          </cell>
          <cell r="E17">
            <v>300</v>
          </cell>
          <cell r="F17">
            <v>16.05</v>
          </cell>
          <cell r="G17">
            <v>4815</v>
          </cell>
          <cell r="H17" t="str">
            <v>Бумага д/заметок с клейким краем 50х40мм</v>
          </cell>
          <cell r="I17" t="str">
            <v>ШТ</v>
          </cell>
          <cell r="J17">
            <v>16.05</v>
          </cell>
          <cell r="K17" t="str">
            <v>По цене общества/2023</v>
          </cell>
          <cell r="L17"/>
          <cell r="M17"/>
          <cell r="N17"/>
          <cell r="O17"/>
          <cell r="P17">
            <v>16.05</v>
          </cell>
          <cell r="Q17">
            <v>4815</v>
          </cell>
          <cell r="R17" t="str">
            <v>ПЦ САП 2024</v>
          </cell>
          <cell r="S17" t="str">
            <v>согл</v>
          </cell>
          <cell r="T17"/>
        </row>
        <row r="18">
          <cell r="A18">
            <v>4</v>
          </cell>
          <cell r="B18">
            <v>5432620007</v>
          </cell>
          <cell r="C18" t="str">
            <v>Бумага д/заметок с клейким краем 76х76мм</v>
          </cell>
          <cell r="D18" t="str">
            <v>шт</v>
          </cell>
          <cell r="E18">
            <v>200</v>
          </cell>
          <cell r="F18">
            <v>26.12</v>
          </cell>
          <cell r="G18">
            <v>5224</v>
          </cell>
          <cell r="H18" t="str">
            <v>Бумага д/заметок с клейким краем 76х76мм</v>
          </cell>
          <cell r="I18" t="str">
            <v>ШТ</v>
          </cell>
          <cell r="J18">
            <v>26.12</v>
          </cell>
          <cell r="K18" t="str">
            <v>По цене материала</v>
          </cell>
          <cell r="L18"/>
          <cell r="M18"/>
          <cell r="N18"/>
          <cell r="O18"/>
          <cell r="P18">
            <v>26.12</v>
          </cell>
          <cell r="Q18">
            <v>5224</v>
          </cell>
          <cell r="R18" t="str">
            <v>ПЦ САП 2024</v>
          </cell>
          <cell r="S18" t="str">
            <v>согл</v>
          </cell>
          <cell r="T18"/>
        </row>
        <row r="19">
          <cell r="A19">
            <v>5</v>
          </cell>
          <cell r="B19">
            <v>9692800114</v>
          </cell>
          <cell r="C19" t="str">
            <v>Гелевая подушка для смачивания пальцев</v>
          </cell>
          <cell r="D19" t="str">
            <v>шт</v>
          </cell>
          <cell r="E19">
            <v>20</v>
          </cell>
          <cell r="F19">
            <v>52.01</v>
          </cell>
          <cell r="G19">
            <v>1040.2</v>
          </cell>
          <cell r="H19" t="str">
            <v>Гелевая подушка для смачивания пальцев</v>
          </cell>
          <cell r="I19" t="str">
            <v>ШТ</v>
          </cell>
          <cell r="J19">
            <v>52.01</v>
          </cell>
          <cell r="K19" t="str">
            <v>По цене общества/2023</v>
          </cell>
          <cell r="L19"/>
          <cell r="M19"/>
          <cell r="N19"/>
          <cell r="O19"/>
          <cell r="P19">
            <v>52.01</v>
          </cell>
          <cell r="Q19">
            <v>1040.2</v>
          </cell>
          <cell r="R19" t="str">
            <v>ПЦ САП 2024</v>
          </cell>
          <cell r="S19" t="str">
            <v>согл</v>
          </cell>
          <cell r="T19"/>
        </row>
        <row r="20">
          <cell r="A20">
            <v>6</v>
          </cell>
          <cell r="B20">
            <v>3971620001</v>
          </cell>
          <cell r="C20" t="str">
            <v>Грифель 0,5 мм</v>
          </cell>
          <cell r="D20" t="str">
            <v>шт</v>
          </cell>
          <cell r="E20">
            <v>50</v>
          </cell>
          <cell r="F20">
            <v>5.83</v>
          </cell>
          <cell r="G20">
            <v>291.5</v>
          </cell>
          <cell r="H20" t="str">
            <v>Грифель 0,5 мм</v>
          </cell>
          <cell r="I20" t="str">
            <v>ШТ</v>
          </cell>
          <cell r="J20">
            <v>5.83</v>
          </cell>
          <cell r="K20" t="str">
            <v>По цене материала</v>
          </cell>
          <cell r="L20"/>
          <cell r="M20"/>
          <cell r="N20"/>
          <cell r="O20"/>
          <cell r="P20">
            <v>5.83</v>
          </cell>
          <cell r="Q20">
            <v>291.5</v>
          </cell>
          <cell r="R20" t="str">
            <v>ПЦ САП 2024</v>
          </cell>
          <cell r="S20" t="str">
            <v>согл</v>
          </cell>
          <cell r="T20"/>
        </row>
        <row r="21">
          <cell r="A21">
            <v>7</v>
          </cell>
          <cell r="B21">
            <v>3971620003</v>
          </cell>
          <cell r="C21" t="str">
            <v>Грифель 0,7мм</v>
          </cell>
          <cell r="D21" t="str">
            <v>шт</v>
          </cell>
          <cell r="E21">
            <v>50</v>
          </cell>
          <cell r="F21">
            <v>17.149999999999999</v>
          </cell>
          <cell r="G21">
            <v>857.49999999999989</v>
          </cell>
          <cell r="H21" t="str">
            <v>Грифель 0,7мм</v>
          </cell>
          <cell r="I21" t="str">
            <v>ШТ</v>
          </cell>
          <cell r="J21">
            <v>17.149999999999999</v>
          </cell>
          <cell r="K21" t="str">
            <v>По цене материала</v>
          </cell>
          <cell r="L21"/>
          <cell r="M21"/>
          <cell r="N21"/>
          <cell r="O21"/>
          <cell r="P21">
            <v>17.149999999999999</v>
          </cell>
          <cell r="Q21">
            <v>857.5</v>
          </cell>
          <cell r="R21" t="str">
            <v>ПЦ САП 2024</v>
          </cell>
          <cell r="S21" t="str">
            <v>согл</v>
          </cell>
          <cell r="T21"/>
        </row>
        <row r="22">
          <cell r="A22">
            <v>8</v>
          </cell>
          <cell r="B22">
            <v>9692890313</v>
          </cell>
          <cell r="C22" t="str">
            <v>Губка-стиратель для досок</v>
          </cell>
          <cell r="D22" t="str">
            <v>шт</v>
          </cell>
          <cell r="E22">
            <v>5</v>
          </cell>
          <cell r="F22">
            <v>50.18</v>
          </cell>
          <cell r="G22">
            <v>250.9</v>
          </cell>
          <cell r="H22" t="str">
            <v>Губка-стиратель для досок</v>
          </cell>
          <cell r="I22" t="str">
            <v>ШТ</v>
          </cell>
          <cell r="J22">
            <v>50.18</v>
          </cell>
          <cell r="K22" t="str">
            <v>По цене материала</v>
          </cell>
          <cell r="L22"/>
          <cell r="M22"/>
          <cell r="N22"/>
          <cell r="O22"/>
          <cell r="P22">
            <v>50.18</v>
          </cell>
          <cell r="Q22">
            <v>250.9</v>
          </cell>
          <cell r="R22" t="str">
            <v>ПЦ САП 2024</v>
          </cell>
          <cell r="S22" t="str">
            <v>согл</v>
          </cell>
          <cell r="T22"/>
        </row>
        <row r="23">
          <cell r="A23">
            <v>9</v>
          </cell>
          <cell r="B23">
            <v>9666310008</v>
          </cell>
          <cell r="C23" t="str">
            <v>Доска магнитно-маркерная настенная</v>
          </cell>
          <cell r="D23" t="str">
            <v>шт</v>
          </cell>
          <cell r="E23">
            <v>1</v>
          </cell>
          <cell r="F23">
            <v>5602.54</v>
          </cell>
          <cell r="G23">
            <v>5602.54</v>
          </cell>
          <cell r="H23" t="str">
            <v>Доска магнитно-маркерная настенная</v>
          </cell>
          <cell r="I23" t="str">
            <v>ШТ</v>
          </cell>
          <cell r="J23">
            <v>5602.54</v>
          </cell>
          <cell r="K23" t="str">
            <v>По цене материала</v>
          </cell>
          <cell r="L23"/>
          <cell r="M23"/>
          <cell r="N23"/>
          <cell r="O23"/>
          <cell r="P23">
            <v>5602.54</v>
          </cell>
          <cell r="Q23">
            <v>5602.54</v>
          </cell>
          <cell r="R23" t="str">
            <v>ПЦ САП 2024</v>
          </cell>
          <cell r="S23" t="str">
            <v>согл</v>
          </cell>
          <cell r="T23"/>
        </row>
        <row r="24">
          <cell r="A24">
            <v>10</v>
          </cell>
          <cell r="B24">
            <v>9692890189</v>
          </cell>
          <cell r="C24" t="str">
            <v>Дырокол до 30 листов</v>
          </cell>
          <cell r="D24" t="str">
            <v>шт</v>
          </cell>
          <cell r="E24">
            <v>10</v>
          </cell>
          <cell r="F24">
            <v>240.15</v>
          </cell>
          <cell r="G24">
            <v>2401.5</v>
          </cell>
          <cell r="H24" t="str">
            <v>Дырокол до 30 листов</v>
          </cell>
          <cell r="I24" t="str">
            <v>ШТ</v>
          </cell>
          <cell r="J24">
            <v>240.15</v>
          </cell>
          <cell r="K24" t="str">
            <v>По цене материала</v>
          </cell>
          <cell r="L24"/>
          <cell r="M24"/>
          <cell r="N24"/>
          <cell r="O24"/>
          <cell r="P24">
            <v>240.15</v>
          </cell>
          <cell r="Q24">
            <v>2401.5</v>
          </cell>
          <cell r="R24" t="str">
            <v>ПЦ САП 2024</v>
          </cell>
          <cell r="S24" t="str">
            <v>согл</v>
          </cell>
          <cell r="T24"/>
        </row>
        <row r="25">
          <cell r="A25">
            <v>11</v>
          </cell>
          <cell r="B25">
            <v>9692890223</v>
          </cell>
          <cell r="C25" t="str">
            <v>Жидкость корректирующая, 20 мл</v>
          </cell>
          <cell r="D25" t="str">
            <v>шт</v>
          </cell>
          <cell r="E25">
            <v>100</v>
          </cell>
          <cell r="F25">
            <v>30.19</v>
          </cell>
          <cell r="G25">
            <v>3019</v>
          </cell>
          <cell r="H25" t="str">
            <v>Жидкость корректирующая, 20 мл</v>
          </cell>
          <cell r="I25" t="str">
            <v>ШТ</v>
          </cell>
          <cell r="J25">
            <v>30.19</v>
          </cell>
          <cell r="K25" t="str">
            <v>По цене материала</v>
          </cell>
          <cell r="L25">
            <v>27.53</v>
          </cell>
          <cell r="M25"/>
          <cell r="N25"/>
          <cell r="O25">
            <v>29.512160000000002</v>
          </cell>
          <cell r="P25">
            <v>30.19</v>
          </cell>
          <cell r="Q25">
            <v>3019</v>
          </cell>
          <cell r="R25" t="str">
            <v>ПЦ САП 2024</v>
          </cell>
          <cell r="S25" t="str">
            <v>согл</v>
          </cell>
          <cell r="T25"/>
        </row>
        <row r="26">
          <cell r="A26">
            <v>12</v>
          </cell>
          <cell r="B26">
            <v>9692890220</v>
          </cell>
          <cell r="C26" t="str">
            <v>Зажим для бумаг металлический, 32 мм</v>
          </cell>
          <cell r="D26" t="str">
            <v>шт</v>
          </cell>
          <cell r="E26">
            <v>200</v>
          </cell>
          <cell r="F26">
            <v>4.4000000000000004</v>
          </cell>
          <cell r="G26">
            <v>880.00000000000011</v>
          </cell>
          <cell r="H26" t="str">
            <v>Зажим для бумаг металлический, 32 мм</v>
          </cell>
          <cell r="I26" t="str">
            <v>ШТ</v>
          </cell>
          <cell r="J26">
            <v>4.4000000000000004</v>
          </cell>
          <cell r="K26" t="str">
            <v>По цене материала</v>
          </cell>
          <cell r="L26">
            <v>4.18</v>
          </cell>
          <cell r="M26"/>
          <cell r="N26"/>
          <cell r="O26">
            <v>4.4809599999999996</v>
          </cell>
          <cell r="P26">
            <v>4.4000000000000004</v>
          </cell>
          <cell r="Q26">
            <v>880</v>
          </cell>
          <cell r="R26" t="str">
            <v>ПЦ САП 2024</v>
          </cell>
          <cell r="S26" t="str">
            <v>согл</v>
          </cell>
          <cell r="T26"/>
        </row>
        <row r="27">
          <cell r="A27">
            <v>13</v>
          </cell>
          <cell r="B27">
            <v>9692890222</v>
          </cell>
          <cell r="C27" t="str">
            <v>Зажим для бумаг металлический, 51 мм</v>
          </cell>
          <cell r="D27" t="str">
            <v>шт</v>
          </cell>
          <cell r="E27">
            <v>200</v>
          </cell>
          <cell r="F27">
            <v>15.13</v>
          </cell>
          <cell r="G27">
            <v>3026</v>
          </cell>
          <cell r="H27" t="str">
            <v>Зажим для бумаг металлический, 51 мм</v>
          </cell>
          <cell r="I27" t="str">
            <v>ШТ</v>
          </cell>
          <cell r="J27">
            <v>15.13</v>
          </cell>
          <cell r="K27" t="str">
            <v>По цене материала</v>
          </cell>
          <cell r="L27">
            <v>14.22</v>
          </cell>
          <cell r="M27"/>
          <cell r="N27"/>
          <cell r="O27">
            <v>15.243840000000002</v>
          </cell>
          <cell r="P27">
            <v>15.13</v>
          </cell>
          <cell r="Q27">
            <v>3026</v>
          </cell>
          <cell r="R27" t="str">
            <v>ПЦ САП 2024</v>
          </cell>
          <cell r="S27" t="str">
            <v>согл</v>
          </cell>
          <cell r="T27"/>
        </row>
        <row r="28">
          <cell r="A28">
            <v>14</v>
          </cell>
          <cell r="B28">
            <v>9692890157</v>
          </cell>
          <cell r="C28" t="str">
            <v>Закладка клейкая пластиковая,5 цв, 25шт</v>
          </cell>
          <cell r="D28" t="str">
            <v>упк</v>
          </cell>
          <cell r="E28">
            <v>200</v>
          </cell>
          <cell r="F28">
            <v>31.11</v>
          </cell>
          <cell r="G28">
            <v>6222</v>
          </cell>
          <cell r="H28" t="str">
            <v>Закладка клейкая пластиковая,5 цв, 25шт</v>
          </cell>
          <cell r="I28" t="str">
            <v>УПК</v>
          </cell>
          <cell r="J28">
            <v>31.11</v>
          </cell>
          <cell r="K28" t="str">
            <v>По цене материала</v>
          </cell>
          <cell r="L28">
            <v>27.87</v>
          </cell>
          <cell r="M28"/>
          <cell r="N28"/>
          <cell r="O28">
            <v>29.876640000000002</v>
          </cell>
          <cell r="P28">
            <v>31.11</v>
          </cell>
          <cell r="Q28">
            <v>6222</v>
          </cell>
          <cell r="R28" t="str">
            <v>ПЦ САП 2024</v>
          </cell>
          <cell r="S28" t="str">
            <v>согл</v>
          </cell>
          <cell r="T28"/>
        </row>
        <row r="29">
          <cell r="A29">
            <v>15</v>
          </cell>
          <cell r="B29">
            <v>4013700209</v>
          </cell>
          <cell r="C29" t="str">
            <v>Калькулятор 16-разрядный</v>
          </cell>
          <cell r="D29" t="str">
            <v>шт</v>
          </cell>
          <cell r="E29">
            <v>20</v>
          </cell>
          <cell r="F29">
            <v>481</v>
          </cell>
          <cell r="G29">
            <v>9620</v>
          </cell>
          <cell r="H29" t="str">
            <v>Калькулятор 16-разрядный</v>
          </cell>
          <cell r="I29" t="str">
            <v>ШТ</v>
          </cell>
          <cell r="J29">
            <v>481</v>
          </cell>
          <cell r="K29" t="str">
            <v>По цене общества/2022</v>
          </cell>
          <cell r="L29"/>
          <cell r="M29"/>
          <cell r="N29"/>
          <cell r="O29"/>
          <cell r="P29">
            <v>481</v>
          </cell>
          <cell r="Q29">
            <v>9620</v>
          </cell>
          <cell r="R29" t="str">
            <v>ПЦ САП 2024</v>
          </cell>
          <cell r="S29" t="str">
            <v>согл</v>
          </cell>
          <cell r="T29"/>
        </row>
        <row r="30">
          <cell r="A30">
            <v>16</v>
          </cell>
          <cell r="B30">
            <v>9692890280</v>
          </cell>
          <cell r="C30" t="str">
            <v>Карандаш автоматический 0,5 мм</v>
          </cell>
          <cell r="D30" t="str">
            <v>шт</v>
          </cell>
          <cell r="E30">
            <v>50</v>
          </cell>
          <cell r="F30">
            <v>12.81</v>
          </cell>
          <cell r="G30">
            <v>640.5</v>
          </cell>
          <cell r="H30" t="str">
            <v>Карандаш автоматический 0,5 мм</v>
          </cell>
          <cell r="I30" t="str">
            <v>ШТ</v>
          </cell>
          <cell r="J30">
            <v>12.81</v>
          </cell>
          <cell r="K30" t="str">
            <v>По цене материала</v>
          </cell>
          <cell r="L30"/>
          <cell r="M30"/>
          <cell r="N30"/>
          <cell r="O30"/>
          <cell r="P30">
            <v>12.81</v>
          </cell>
          <cell r="Q30">
            <v>640.5</v>
          </cell>
          <cell r="R30" t="str">
            <v>ПЦ САП 2024</v>
          </cell>
          <cell r="S30" t="str">
            <v>согл</v>
          </cell>
          <cell r="T30"/>
        </row>
        <row r="31">
          <cell r="A31">
            <v>17</v>
          </cell>
          <cell r="B31">
            <v>9692890281</v>
          </cell>
          <cell r="C31" t="str">
            <v>Карандаш автоматический 0,7 мм</v>
          </cell>
          <cell r="D31" t="str">
            <v>шт</v>
          </cell>
          <cell r="E31">
            <v>50</v>
          </cell>
          <cell r="F31">
            <v>19.399999999999999</v>
          </cell>
          <cell r="G31">
            <v>969.99999999999989</v>
          </cell>
          <cell r="H31" t="str">
            <v>Карандаш автоматический 0,7 мм</v>
          </cell>
          <cell r="I31" t="str">
            <v>ШТ</v>
          </cell>
          <cell r="J31">
            <v>19.399999999999999</v>
          </cell>
          <cell r="K31" t="str">
            <v>По цене материала</v>
          </cell>
          <cell r="L31"/>
          <cell r="M31"/>
          <cell r="N31"/>
          <cell r="O31"/>
          <cell r="P31">
            <v>19.399999999999999</v>
          </cell>
          <cell r="Q31">
            <v>970</v>
          </cell>
          <cell r="R31" t="str">
            <v>ПЦ САП 2024</v>
          </cell>
          <cell r="S31" t="str">
            <v>согл</v>
          </cell>
          <cell r="T31"/>
        </row>
        <row r="32">
          <cell r="A32">
            <v>18</v>
          </cell>
          <cell r="B32">
            <v>9692890225</v>
          </cell>
          <cell r="C32" t="str">
            <v>Карандаш корректирующий</v>
          </cell>
          <cell r="D32" t="str">
            <v>шт</v>
          </cell>
          <cell r="E32">
            <v>99</v>
          </cell>
          <cell r="F32">
            <v>33.82</v>
          </cell>
          <cell r="G32">
            <v>3348.18</v>
          </cell>
          <cell r="H32" t="str">
            <v>Карандаш корректирующий</v>
          </cell>
          <cell r="I32" t="str">
            <v>ШТ</v>
          </cell>
          <cell r="J32">
            <v>33.82</v>
          </cell>
          <cell r="K32" t="str">
            <v>По цене материала</v>
          </cell>
          <cell r="L32"/>
          <cell r="M32"/>
          <cell r="N32"/>
          <cell r="O32"/>
          <cell r="P32">
            <v>33.82</v>
          </cell>
          <cell r="Q32">
            <v>3348.18</v>
          </cell>
          <cell r="R32" t="str">
            <v>ПЦ САП 2024</v>
          </cell>
          <cell r="S32" t="str">
            <v>согл</v>
          </cell>
          <cell r="T32"/>
        </row>
        <row r="33">
          <cell r="A33">
            <v>19</v>
          </cell>
          <cell r="B33">
            <v>9692840005</v>
          </cell>
          <cell r="C33" t="str">
            <v>Карандаш простой в ассортименте</v>
          </cell>
          <cell r="D33" t="str">
            <v>шт</v>
          </cell>
          <cell r="E33">
            <v>300</v>
          </cell>
          <cell r="F33">
            <v>3.37</v>
          </cell>
          <cell r="G33">
            <v>1011</v>
          </cell>
          <cell r="H33" t="str">
            <v>Карандаш простой в ассортименте</v>
          </cell>
          <cell r="I33" t="str">
            <v>ШТ</v>
          </cell>
          <cell r="J33">
            <v>3.37</v>
          </cell>
          <cell r="K33" t="str">
            <v>По цене материала</v>
          </cell>
          <cell r="L33">
            <v>3.24</v>
          </cell>
          <cell r="M33"/>
          <cell r="N33"/>
          <cell r="O33">
            <v>3.4732800000000004</v>
          </cell>
          <cell r="P33">
            <v>3.37</v>
          </cell>
          <cell r="Q33">
            <v>1011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9692890231</v>
          </cell>
          <cell r="C34" t="str">
            <v xml:space="preserve">Клей ПВА 85гр </v>
          </cell>
          <cell r="D34" t="str">
            <v>шт</v>
          </cell>
          <cell r="E34">
            <v>250</v>
          </cell>
          <cell r="F34">
            <v>12.53</v>
          </cell>
          <cell r="G34">
            <v>3132.5</v>
          </cell>
          <cell r="H34" t="str">
            <v>Клей ПВА 85гр</v>
          </cell>
          <cell r="I34" t="str">
            <v>ШТ</v>
          </cell>
          <cell r="J34">
            <v>12.53</v>
          </cell>
          <cell r="K34" t="str">
            <v>По цене общества/2022</v>
          </cell>
          <cell r="L34"/>
          <cell r="M34"/>
          <cell r="N34"/>
          <cell r="O34"/>
          <cell r="P34">
            <v>12.53</v>
          </cell>
          <cell r="Q34">
            <v>3132.5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9692890235</v>
          </cell>
          <cell r="C35" t="str">
            <v>Клей-карандаш 36г</v>
          </cell>
          <cell r="D35" t="str">
            <v>шт</v>
          </cell>
          <cell r="E35">
            <v>200</v>
          </cell>
          <cell r="F35">
            <v>27.98</v>
          </cell>
          <cell r="G35">
            <v>5596</v>
          </cell>
          <cell r="H35" t="str">
            <v>Клей-карандаш 36г</v>
          </cell>
          <cell r="I35" t="str">
            <v>ШТ</v>
          </cell>
          <cell r="J35">
            <v>27.98</v>
          </cell>
          <cell r="K35" t="str">
            <v>По цене материала</v>
          </cell>
          <cell r="L35"/>
          <cell r="M35"/>
          <cell r="N35"/>
          <cell r="O35"/>
          <cell r="P35">
            <v>27.98</v>
          </cell>
          <cell r="Q35">
            <v>5596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2385100011</v>
          </cell>
          <cell r="C36" t="str">
            <v>Клей силикатный 110 мл</v>
          </cell>
          <cell r="D36" t="str">
            <v>шт</v>
          </cell>
          <cell r="E36">
            <v>10</v>
          </cell>
          <cell r="F36">
            <v>8.91</v>
          </cell>
          <cell r="G36">
            <v>89.1</v>
          </cell>
          <cell r="H36" t="str">
            <v>Клей силикатный 110 мл</v>
          </cell>
          <cell r="I36" t="str">
            <v>ШТ</v>
          </cell>
          <cell r="J36">
            <v>8.91</v>
          </cell>
          <cell r="K36" t="str">
            <v>По цене общества/2023</v>
          </cell>
          <cell r="L36"/>
          <cell r="M36"/>
          <cell r="N36"/>
          <cell r="O36"/>
          <cell r="P36">
            <v>8.91</v>
          </cell>
          <cell r="Q36">
            <v>89.1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9692810006</v>
          </cell>
          <cell r="C37" t="str">
            <v>Кнопки канцелярские</v>
          </cell>
          <cell r="D37" t="str">
            <v>пач</v>
          </cell>
          <cell r="E37">
            <v>30</v>
          </cell>
          <cell r="F37">
            <v>10.11</v>
          </cell>
          <cell r="G37">
            <v>303.29999999999995</v>
          </cell>
          <cell r="H37" t="str">
            <v>Кнопки канцелярские</v>
          </cell>
          <cell r="I37" t="str">
            <v>ПАЧ</v>
          </cell>
          <cell r="J37">
            <v>10.11</v>
          </cell>
          <cell r="K37" t="str">
            <v>По цене общества/2023</v>
          </cell>
          <cell r="L37"/>
          <cell r="M37"/>
          <cell r="N37"/>
          <cell r="O37"/>
          <cell r="P37">
            <v>10.11</v>
          </cell>
          <cell r="Q37">
            <v>303.3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9692890248</v>
          </cell>
          <cell r="C38" t="str">
            <v>Короб архивный</v>
          </cell>
          <cell r="D38" t="str">
            <v>шт</v>
          </cell>
          <cell r="E38">
            <v>150</v>
          </cell>
          <cell r="F38">
            <v>146.55000000000001</v>
          </cell>
          <cell r="G38">
            <v>21982.5</v>
          </cell>
          <cell r="H38" t="str">
            <v>Короб архивный</v>
          </cell>
          <cell r="I38" t="str">
            <v>ШТ</v>
          </cell>
          <cell r="J38">
            <v>146.55000000000001</v>
          </cell>
          <cell r="K38" t="str">
            <v>По цене общества/2023</v>
          </cell>
          <cell r="L38"/>
          <cell r="M38"/>
          <cell r="N38"/>
          <cell r="O38"/>
          <cell r="P38">
            <v>146.55000000000001</v>
          </cell>
          <cell r="Q38">
            <v>21982.5</v>
          </cell>
          <cell r="R38" t="str">
            <v>ПЦ САП 2024</v>
          </cell>
          <cell r="S38" t="str">
            <v>согл</v>
          </cell>
        </row>
        <row r="39">
          <cell r="A39">
            <v>25</v>
          </cell>
          <cell r="B39">
            <v>9692890244</v>
          </cell>
          <cell r="C39" t="str">
            <v>Краска штемпельная 28мл на водной основе</v>
          </cell>
          <cell r="D39" t="str">
            <v>шт</v>
          </cell>
          <cell r="E39">
            <v>20</v>
          </cell>
          <cell r="F39">
            <v>36.35</v>
          </cell>
          <cell r="G39">
            <v>727</v>
          </cell>
          <cell r="H39" t="str">
            <v>Краска штемпельная 28мл на водной основе</v>
          </cell>
          <cell r="I39" t="str">
            <v>ШТ</v>
          </cell>
          <cell r="J39">
            <v>36.35</v>
          </cell>
          <cell r="K39" t="str">
            <v>По цене материала</v>
          </cell>
          <cell r="L39"/>
          <cell r="M39"/>
          <cell r="N39"/>
          <cell r="O39"/>
          <cell r="P39">
            <v>36.35</v>
          </cell>
          <cell r="Q39">
            <v>727</v>
          </cell>
          <cell r="R39" t="str">
            <v>ПЦ САП 2024</v>
          </cell>
          <cell r="S39" t="str">
            <v>согл</v>
          </cell>
        </row>
        <row r="40">
          <cell r="A40">
            <v>26</v>
          </cell>
          <cell r="B40">
            <v>9692800118</v>
          </cell>
          <cell r="C40" t="str">
            <v>Ластик в ассортименте</v>
          </cell>
          <cell r="D40" t="str">
            <v>шт</v>
          </cell>
          <cell r="E40">
            <v>150</v>
          </cell>
          <cell r="F40">
            <v>13.34</v>
          </cell>
          <cell r="G40">
            <v>2001</v>
          </cell>
          <cell r="H40" t="str">
            <v>Ластик в ассортименте</v>
          </cell>
          <cell r="I40" t="str">
            <v>ШТ</v>
          </cell>
          <cell r="J40">
            <v>13.34</v>
          </cell>
          <cell r="K40" t="str">
            <v>По цене материала</v>
          </cell>
          <cell r="L40">
            <v>12.94</v>
          </cell>
          <cell r="M40"/>
          <cell r="N40"/>
          <cell r="O40">
            <v>13.87168</v>
          </cell>
          <cell r="P40">
            <v>13.34</v>
          </cell>
          <cell r="Q40">
            <v>2001</v>
          </cell>
          <cell r="R40" t="str">
            <v>ПЦ САП 2024</v>
          </cell>
          <cell r="S40" t="str">
            <v>согл</v>
          </cell>
        </row>
        <row r="41">
          <cell r="A41">
            <v>27</v>
          </cell>
          <cell r="B41">
            <v>9692890238</v>
          </cell>
          <cell r="C41" t="str">
            <v>Лента клейкая 19мм х 33м</v>
          </cell>
          <cell r="D41" t="str">
            <v>шт</v>
          </cell>
          <cell r="E41">
            <v>150</v>
          </cell>
          <cell r="F41">
            <v>9.99</v>
          </cell>
          <cell r="G41">
            <v>1498.5</v>
          </cell>
          <cell r="H41" t="str">
            <v>Лента клейкая 19мм х 33м</v>
          </cell>
          <cell r="I41" t="str">
            <v>ШТ</v>
          </cell>
          <cell r="J41">
            <v>9.99</v>
          </cell>
          <cell r="K41" t="str">
            <v>По цене материала</v>
          </cell>
          <cell r="L41"/>
          <cell r="M41"/>
          <cell r="N41"/>
          <cell r="O41"/>
          <cell r="P41">
            <v>9.99</v>
          </cell>
          <cell r="Q41">
            <v>1498.5</v>
          </cell>
          <cell r="R41" t="str">
            <v>ПЦ САП 2024</v>
          </cell>
          <cell r="S41" t="str">
            <v>согл</v>
          </cell>
        </row>
        <row r="42">
          <cell r="A42">
            <v>28</v>
          </cell>
          <cell r="B42">
            <v>9692890240</v>
          </cell>
          <cell r="C42" t="str">
            <v>Лента клейкая 50мм х 66м</v>
          </cell>
          <cell r="D42" t="str">
            <v>шт</v>
          </cell>
          <cell r="E42">
            <v>190</v>
          </cell>
          <cell r="F42">
            <v>93.3</v>
          </cell>
          <cell r="G42">
            <v>17727</v>
          </cell>
          <cell r="H42" t="str">
            <v>Лента клейкая 50мм х 66м</v>
          </cell>
          <cell r="I42" t="str">
            <v>ШТ</v>
          </cell>
          <cell r="J42">
            <v>93.3</v>
          </cell>
          <cell r="K42" t="str">
            <v>По цене материала</v>
          </cell>
          <cell r="L42">
            <v>83.91</v>
          </cell>
          <cell r="M42"/>
          <cell r="N42"/>
          <cell r="O42">
            <v>89.951520000000002</v>
          </cell>
          <cell r="P42">
            <v>93.3</v>
          </cell>
          <cell r="Q42">
            <v>17727</v>
          </cell>
          <cell r="R42" t="str">
            <v>ПЦ САП 2024</v>
          </cell>
          <cell r="S42" t="str">
            <v>согл</v>
          </cell>
        </row>
        <row r="43">
          <cell r="A43">
            <v>29</v>
          </cell>
          <cell r="B43">
            <v>9692890211</v>
          </cell>
          <cell r="C43" t="str">
            <v>Линейка 20 см</v>
          </cell>
          <cell r="D43" t="str">
            <v>шт</v>
          </cell>
          <cell r="E43">
            <v>50</v>
          </cell>
          <cell r="F43">
            <v>6.45</v>
          </cell>
          <cell r="G43">
            <v>322.5</v>
          </cell>
          <cell r="H43" t="str">
            <v>Линейка 20 см</v>
          </cell>
          <cell r="I43" t="str">
            <v>ШТ</v>
          </cell>
          <cell r="J43">
            <v>6.45</v>
          </cell>
          <cell r="K43" t="str">
            <v>По цене материала</v>
          </cell>
          <cell r="L43"/>
          <cell r="M43"/>
          <cell r="N43"/>
          <cell r="O43"/>
          <cell r="P43">
            <v>6.45</v>
          </cell>
          <cell r="Q43">
            <v>322.5</v>
          </cell>
          <cell r="R43" t="str">
            <v>ПЦ САП 2024</v>
          </cell>
          <cell r="S43" t="str">
            <v>согл</v>
          </cell>
        </row>
        <row r="44">
          <cell r="A44">
            <v>30</v>
          </cell>
          <cell r="B44">
            <v>9692890212</v>
          </cell>
          <cell r="C44" t="str">
            <v>Линейка 30 см</v>
          </cell>
          <cell r="D44" t="str">
            <v>шт</v>
          </cell>
          <cell r="E44">
            <v>50</v>
          </cell>
          <cell r="F44">
            <v>25.18</v>
          </cell>
          <cell r="G44">
            <v>1259</v>
          </cell>
          <cell r="H44" t="str">
            <v>Линейка 30 см</v>
          </cell>
          <cell r="I44" t="str">
            <v>ШТ</v>
          </cell>
          <cell r="J44">
            <v>25.18</v>
          </cell>
          <cell r="K44" t="str">
            <v>По цене материала</v>
          </cell>
          <cell r="L44"/>
          <cell r="M44"/>
          <cell r="N44"/>
          <cell r="O44"/>
          <cell r="P44">
            <v>25.18</v>
          </cell>
          <cell r="Q44">
            <v>1259</v>
          </cell>
          <cell r="R44" t="str">
            <v>ПЦ САП 2024</v>
          </cell>
          <cell r="S44" t="str">
            <v>согл</v>
          </cell>
        </row>
        <row r="45">
          <cell r="A45">
            <v>31</v>
          </cell>
          <cell r="B45">
            <v>9692890166</v>
          </cell>
          <cell r="C45" t="str">
            <v>Лоток для бумаг горизонтальный</v>
          </cell>
          <cell r="D45" t="str">
            <v>шт</v>
          </cell>
          <cell r="E45">
            <v>30</v>
          </cell>
          <cell r="F45">
            <v>160.25</v>
          </cell>
          <cell r="G45">
            <v>4807.5</v>
          </cell>
          <cell r="H45" t="str">
            <v>Лоток для бумаг горизонтальный</v>
          </cell>
          <cell r="I45" t="str">
            <v>ШТ</v>
          </cell>
          <cell r="J45">
            <v>160.25</v>
          </cell>
          <cell r="K45" t="str">
            <v>По цене материала</v>
          </cell>
          <cell r="L45"/>
          <cell r="M45"/>
          <cell r="N45"/>
          <cell r="O45"/>
          <cell r="P45">
            <v>160.25</v>
          </cell>
          <cell r="Q45">
            <v>4807.5</v>
          </cell>
          <cell r="R45" t="str">
            <v>ПЦ САП 2024</v>
          </cell>
          <cell r="S45" t="str">
            <v>согл</v>
          </cell>
        </row>
        <row r="46">
          <cell r="A46">
            <v>32</v>
          </cell>
          <cell r="B46">
            <v>9692890167</v>
          </cell>
          <cell r="C46" t="str">
            <v>Лоток для бумаг вертикальный</v>
          </cell>
          <cell r="D46" t="str">
            <v>шт</v>
          </cell>
          <cell r="E46">
            <v>10</v>
          </cell>
          <cell r="F46">
            <v>200.28</v>
          </cell>
          <cell r="G46">
            <v>2002.8</v>
          </cell>
          <cell r="H46" t="str">
            <v>Лоток для бумаг вертикальный</v>
          </cell>
          <cell r="I46" t="str">
            <v>ШТ</v>
          </cell>
          <cell r="J46">
            <v>200.28</v>
          </cell>
          <cell r="K46" t="str">
            <v>По цене материала</v>
          </cell>
          <cell r="L46"/>
          <cell r="M46"/>
          <cell r="N46"/>
          <cell r="O46"/>
          <cell r="P46">
            <v>200.28</v>
          </cell>
          <cell r="Q46">
            <v>2002.8</v>
          </cell>
          <cell r="R46" t="str">
            <v>ПЦ САП 2024</v>
          </cell>
          <cell r="S46" t="str">
            <v>согл</v>
          </cell>
        </row>
        <row r="47">
          <cell r="A47">
            <v>33</v>
          </cell>
          <cell r="B47">
            <v>9692890294</v>
          </cell>
          <cell r="C47" t="str">
            <v xml:space="preserve">Маркер перманентный в ассортименте </v>
          </cell>
          <cell r="D47" t="str">
            <v>шт</v>
          </cell>
          <cell r="E47">
            <v>100</v>
          </cell>
          <cell r="F47">
            <v>28.88</v>
          </cell>
          <cell r="G47">
            <v>2888</v>
          </cell>
          <cell r="H47" t="str">
            <v>Маркер перманентный в ассортименте</v>
          </cell>
          <cell r="I47" t="str">
            <v>ШТ</v>
          </cell>
          <cell r="J47">
            <v>28.88</v>
          </cell>
          <cell r="K47" t="str">
            <v>По цене материала</v>
          </cell>
          <cell r="L47">
            <v>27.13</v>
          </cell>
          <cell r="M47"/>
          <cell r="N47"/>
          <cell r="O47">
            <v>29.083359999999999</v>
          </cell>
          <cell r="P47">
            <v>28.88</v>
          </cell>
          <cell r="Q47">
            <v>2888</v>
          </cell>
          <cell r="R47" t="str">
            <v>ПЦ САП 2024</v>
          </cell>
          <cell r="S47" t="str">
            <v>согл</v>
          </cell>
        </row>
        <row r="48">
          <cell r="A48">
            <v>34</v>
          </cell>
          <cell r="B48">
            <v>9692890291</v>
          </cell>
          <cell r="C48" t="str">
            <v>Маркер-текстовыделитель</v>
          </cell>
          <cell r="D48" t="str">
            <v>шт</v>
          </cell>
          <cell r="E48">
            <v>300</v>
          </cell>
          <cell r="F48">
            <v>15.98</v>
          </cell>
          <cell r="G48">
            <v>4794</v>
          </cell>
          <cell r="H48" t="str">
            <v>Маркер-текстовыделитель</v>
          </cell>
          <cell r="I48" t="str">
            <v>ШТ</v>
          </cell>
          <cell r="J48">
            <v>15.98</v>
          </cell>
          <cell r="K48" t="str">
            <v>По цене материала</v>
          </cell>
          <cell r="L48">
            <v>11.6</v>
          </cell>
          <cell r="M48"/>
          <cell r="N48"/>
          <cell r="O48">
            <v>12.4352</v>
          </cell>
          <cell r="P48">
            <v>15.98</v>
          </cell>
          <cell r="Q48">
            <v>4794</v>
          </cell>
          <cell r="R48" t="str">
            <v>ПЦ САП 2024</v>
          </cell>
          <cell r="S48" t="str">
            <v>согл</v>
          </cell>
        </row>
        <row r="49">
          <cell r="A49">
            <v>35</v>
          </cell>
          <cell r="B49">
            <v>9692890297</v>
          </cell>
          <cell r="C49" t="str">
            <v>Набор маркеров для досок 4 цвета</v>
          </cell>
          <cell r="D49" t="str">
            <v>шт</v>
          </cell>
          <cell r="E49">
            <v>5</v>
          </cell>
          <cell r="F49">
            <v>81.05</v>
          </cell>
          <cell r="G49">
            <v>405.25</v>
          </cell>
          <cell r="H49" t="str">
            <v>Набор маркеров для досок 4 цвета</v>
          </cell>
          <cell r="I49" t="str">
            <v>ШТ</v>
          </cell>
          <cell r="J49">
            <v>81.05</v>
          </cell>
          <cell r="K49" t="str">
            <v>По цене материала</v>
          </cell>
          <cell r="L49"/>
          <cell r="M49"/>
          <cell r="N49"/>
          <cell r="O49"/>
          <cell r="P49">
            <v>81.05</v>
          </cell>
          <cell r="Q49">
            <v>405.25</v>
          </cell>
          <cell r="R49" t="str">
            <v>ПЦ САП 2024</v>
          </cell>
          <cell r="S49" t="str">
            <v>согл</v>
          </cell>
        </row>
        <row r="50">
          <cell r="A50">
            <v>36</v>
          </cell>
          <cell r="B50">
            <v>9692890210</v>
          </cell>
          <cell r="C50" t="str">
            <v>Нож канцелярский 18 мм</v>
          </cell>
          <cell r="D50" t="str">
            <v>шт</v>
          </cell>
          <cell r="E50">
            <v>100</v>
          </cell>
          <cell r="F50">
            <v>24.53</v>
          </cell>
          <cell r="G50">
            <v>2453</v>
          </cell>
          <cell r="H50" t="str">
            <v>Нож канцелярский 18 мм</v>
          </cell>
          <cell r="I50" t="str">
            <v>ШТ</v>
          </cell>
          <cell r="J50">
            <v>24.53</v>
          </cell>
          <cell r="K50" t="str">
            <v>По цене материала</v>
          </cell>
          <cell r="L50"/>
          <cell r="M50"/>
          <cell r="N50"/>
          <cell r="O50"/>
          <cell r="P50">
            <v>24.53</v>
          </cell>
          <cell r="Q50">
            <v>2453</v>
          </cell>
          <cell r="R50" t="str">
            <v>ПЦ САП 2024</v>
          </cell>
          <cell r="S50" t="str">
            <v>согл</v>
          </cell>
        </row>
        <row r="51">
          <cell r="A51">
            <v>37</v>
          </cell>
          <cell r="B51">
            <v>9692890027</v>
          </cell>
          <cell r="C51" t="str">
            <v>Ножницы канцелярские 200 мм</v>
          </cell>
          <cell r="D51" t="str">
            <v>шт</v>
          </cell>
          <cell r="E51">
            <v>50</v>
          </cell>
          <cell r="F51">
            <v>94.51</v>
          </cell>
          <cell r="G51">
            <v>4725.5</v>
          </cell>
          <cell r="H51" t="str">
            <v>Ножницы канцелярские 20 см</v>
          </cell>
          <cell r="I51" t="str">
            <v>ШТ</v>
          </cell>
          <cell r="J51">
            <v>94.51</v>
          </cell>
          <cell r="K51" t="str">
            <v>По цене материала</v>
          </cell>
          <cell r="L51"/>
          <cell r="M51"/>
          <cell r="N51"/>
          <cell r="O51"/>
          <cell r="P51">
            <v>94.51</v>
          </cell>
          <cell r="Q51">
            <v>4725.5</v>
          </cell>
          <cell r="R51" t="str">
            <v>ПЦ САП 2024</v>
          </cell>
          <cell r="S51" t="str">
            <v>согл</v>
          </cell>
        </row>
        <row r="52">
          <cell r="A52">
            <v>38</v>
          </cell>
          <cell r="B52">
            <v>9692890279</v>
          </cell>
          <cell r="C52" t="str">
            <v>Папка адресная</v>
          </cell>
          <cell r="D52" t="str">
            <v>шт</v>
          </cell>
          <cell r="E52">
            <v>20</v>
          </cell>
          <cell r="F52">
            <v>95.32</v>
          </cell>
          <cell r="G52">
            <v>1906.3999999999999</v>
          </cell>
          <cell r="H52" t="str">
            <v>Папка адресная</v>
          </cell>
          <cell r="I52" t="str">
            <v>ШТ</v>
          </cell>
          <cell r="J52">
            <v>95.32</v>
          </cell>
          <cell r="K52" t="str">
            <v>По цене общества/2023</v>
          </cell>
          <cell r="L52"/>
          <cell r="M52"/>
          <cell r="N52"/>
          <cell r="O52"/>
          <cell r="P52">
            <v>95.32</v>
          </cell>
          <cell r="Q52">
            <v>1906.4</v>
          </cell>
          <cell r="R52" t="str">
            <v>ПЦ САП 2024</v>
          </cell>
          <cell r="S52" t="str">
            <v>согл</v>
          </cell>
        </row>
        <row r="53">
          <cell r="A53">
            <v>39</v>
          </cell>
          <cell r="B53">
            <v>9692890392</v>
          </cell>
          <cell r="C53" t="str">
            <v>Папка Дело картон без скоросшивателя</v>
          </cell>
          <cell r="D53" t="str">
            <v>шт</v>
          </cell>
          <cell r="E53">
            <v>1000</v>
          </cell>
          <cell r="F53">
            <v>4.22</v>
          </cell>
          <cell r="G53">
            <v>4220</v>
          </cell>
          <cell r="H53" t="str">
            <v>Папка Дело картон без скоросшивателя</v>
          </cell>
          <cell r="I53" t="str">
            <v>ШТ</v>
          </cell>
          <cell r="J53">
            <v>4.22</v>
          </cell>
          <cell r="K53" t="str">
            <v>По цене общества/2022</v>
          </cell>
          <cell r="L53"/>
          <cell r="M53"/>
          <cell r="N53"/>
          <cell r="O53"/>
          <cell r="P53">
            <v>4.22</v>
          </cell>
          <cell r="Q53">
            <v>4220</v>
          </cell>
          <cell r="R53" t="str">
            <v>ПЦ САП 2024</v>
          </cell>
          <cell r="S53" t="str">
            <v>согл</v>
          </cell>
        </row>
        <row r="54">
          <cell r="A54">
            <v>40</v>
          </cell>
          <cell r="B54">
            <v>9692890326</v>
          </cell>
          <cell r="C54" t="str">
            <v>Папка для бумаг на 2-х кольцах</v>
          </cell>
          <cell r="D54" t="str">
            <v>шт</v>
          </cell>
          <cell r="E54">
            <v>200</v>
          </cell>
          <cell r="F54">
            <v>35.18</v>
          </cell>
          <cell r="G54">
            <v>7036</v>
          </cell>
          <cell r="H54" t="str">
            <v>Папка для бумаг на 2-х кольцах</v>
          </cell>
          <cell r="I54" t="str">
            <v>ШТ</v>
          </cell>
          <cell r="J54">
            <v>35.18</v>
          </cell>
          <cell r="K54" t="str">
            <v>По цене общества/2023</v>
          </cell>
          <cell r="L54"/>
          <cell r="M54"/>
          <cell r="N54"/>
          <cell r="O54"/>
          <cell r="P54">
            <v>35.18</v>
          </cell>
          <cell r="Q54">
            <v>7036</v>
          </cell>
          <cell r="R54" t="str">
            <v>ПЦ САП 2024</v>
          </cell>
          <cell r="S54" t="str">
            <v>согл</v>
          </cell>
        </row>
        <row r="55">
          <cell r="A55">
            <v>41</v>
          </cell>
          <cell r="B55">
            <v>9692890269</v>
          </cell>
          <cell r="C55" t="str">
            <v>Папка на кнопке А4</v>
          </cell>
          <cell r="D55" t="str">
            <v>шт</v>
          </cell>
          <cell r="E55">
            <v>200</v>
          </cell>
          <cell r="F55">
            <v>21.32</v>
          </cell>
          <cell r="G55">
            <v>4264</v>
          </cell>
          <cell r="H55" t="str">
            <v>Папка на кнопке А4</v>
          </cell>
          <cell r="I55" t="str">
            <v>ШТ</v>
          </cell>
          <cell r="J55">
            <v>21.32</v>
          </cell>
          <cell r="K55" t="str">
            <v>По цене материала</v>
          </cell>
          <cell r="L55"/>
          <cell r="M55"/>
          <cell r="N55"/>
          <cell r="O55"/>
          <cell r="P55">
            <v>21.32</v>
          </cell>
          <cell r="Q55">
            <v>4264</v>
          </cell>
          <cell r="R55" t="str">
            <v>ПЦ САП 2024</v>
          </cell>
          <cell r="S55" t="str">
            <v>согл</v>
          </cell>
        </row>
        <row r="56">
          <cell r="A56">
            <v>42</v>
          </cell>
          <cell r="B56">
            <v>9692890335</v>
          </cell>
          <cell r="C56" t="str">
            <v>Папка с 20 файлами</v>
          </cell>
          <cell r="D56" t="str">
            <v>шт</v>
          </cell>
          <cell r="E56">
            <v>50</v>
          </cell>
          <cell r="F56">
            <v>34.840000000000003</v>
          </cell>
          <cell r="G56">
            <v>1742.0000000000002</v>
          </cell>
          <cell r="H56" t="str">
            <v>Папка с 20 файлами</v>
          </cell>
          <cell r="I56" t="str">
            <v>ШТ</v>
          </cell>
          <cell r="J56">
            <v>34.840000000000003</v>
          </cell>
          <cell r="K56" t="str">
            <v>По цене материала</v>
          </cell>
          <cell r="L56"/>
          <cell r="M56"/>
          <cell r="N56"/>
          <cell r="O56"/>
          <cell r="P56">
            <v>34.840000000000003</v>
          </cell>
          <cell r="Q56">
            <v>1742</v>
          </cell>
          <cell r="R56" t="str">
            <v>ПЦ САП 2024</v>
          </cell>
          <cell r="S56" t="str">
            <v>согл</v>
          </cell>
        </row>
        <row r="57">
          <cell r="A57">
            <v>43</v>
          </cell>
          <cell r="B57">
            <v>9692890339</v>
          </cell>
          <cell r="C57" t="str">
            <v>Папка с 80 файлами</v>
          </cell>
          <cell r="D57" t="str">
            <v>шт</v>
          </cell>
          <cell r="E57">
            <v>50</v>
          </cell>
          <cell r="F57">
            <v>101.71</v>
          </cell>
          <cell r="G57">
            <v>5085.5</v>
          </cell>
          <cell r="H57" t="str">
            <v>Папка с 80 файлами</v>
          </cell>
          <cell r="I57" t="str">
            <v>ШТ</v>
          </cell>
          <cell r="J57">
            <v>101.71</v>
          </cell>
          <cell r="K57" t="str">
            <v>По цене общества/2023</v>
          </cell>
          <cell r="L57"/>
          <cell r="M57"/>
          <cell r="N57"/>
          <cell r="O57"/>
          <cell r="P57">
            <v>101.71</v>
          </cell>
          <cell r="Q57">
            <v>5085.5</v>
          </cell>
          <cell r="R57" t="str">
            <v>ПЦ САП 2024</v>
          </cell>
          <cell r="S57" t="str">
            <v>согл</v>
          </cell>
        </row>
        <row r="58">
          <cell r="A58">
            <v>44</v>
          </cell>
          <cell r="B58">
            <v>9692890328</v>
          </cell>
          <cell r="C58" t="str">
            <v>Папка с зажимом</v>
          </cell>
          <cell r="D58" t="str">
            <v>шт</v>
          </cell>
          <cell r="E58">
            <v>150</v>
          </cell>
          <cell r="F58">
            <v>32.25</v>
          </cell>
          <cell r="G58">
            <v>4837.5</v>
          </cell>
          <cell r="H58" t="str">
            <v>Папка с зажимом</v>
          </cell>
          <cell r="I58" t="str">
            <v>ШТ</v>
          </cell>
          <cell r="J58">
            <v>32.25</v>
          </cell>
          <cell r="K58" t="str">
            <v>По цене материала</v>
          </cell>
          <cell r="L58"/>
          <cell r="M58"/>
          <cell r="N58"/>
          <cell r="O58"/>
          <cell r="P58">
            <v>32.25</v>
          </cell>
          <cell r="Q58">
            <v>4837.5</v>
          </cell>
          <cell r="R58" t="str">
            <v>ПЦ САП 2024</v>
          </cell>
          <cell r="S58" t="str">
            <v>согл</v>
          </cell>
        </row>
        <row r="59">
          <cell r="A59">
            <v>45</v>
          </cell>
          <cell r="B59">
            <v>9692890330</v>
          </cell>
          <cell r="C59" t="str">
            <v>Папка скорошиватель пластиковая</v>
          </cell>
          <cell r="D59" t="str">
            <v>шт</v>
          </cell>
          <cell r="E59">
            <v>150</v>
          </cell>
          <cell r="F59">
            <v>22.82</v>
          </cell>
          <cell r="G59">
            <v>3423</v>
          </cell>
          <cell r="H59" t="str">
            <v>Папка-скоросшиватель пластиковая</v>
          </cell>
          <cell r="I59" t="str">
            <v>ШТ</v>
          </cell>
          <cell r="J59">
            <v>22.82</v>
          </cell>
          <cell r="K59" t="str">
            <v>По цене материала</v>
          </cell>
          <cell r="L59"/>
          <cell r="M59"/>
          <cell r="N59"/>
          <cell r="O59"/>
          <cell r="P59">
            <v>22.82</v>
          </cell>
          <cell r="Q59">
            <v>3423</v>
          </cell>
          <cell r="R59" t="str">
            <v>ПЦ САП 2024</v>
          </cell>
          <cell r="S59" t="str">
            <v>согл</v>
          </cell>
        </row>
        <row r="60">
          <cell r="A60">
            <v>46</v>
          </cell>
          <cell r="B60">
            <v>9692800128</v>
          </cell>
          <cell r="C60" t="str">
            <v>Папка уголок А4 в ассортименте</v>
          </cell>
          <cell r="D60" t="str">
            <v>шт</v>
          </cell>
          <cell r="E60">
            <v>200</v>
          </cell>
          <cell r="F60">
            <v>13.11</v>
          </cell>
          <cell r="G60">
            <v>2622</v>
          </cell>
          <cell r="H60" t="str">
            <v>Папка уголок А4 в ассортименте</v>
          </cell>
          <cell r="I60" t="str">
            <v>ШТ</v>
          </cell>
          <cell r="J60">
            <v>13.11</v>
          </cell>
          <cell r="K60" t="str">
            <v>По цене материала</v>
          </cell>
          <cell r="L60"/>
          <cell r="M60"/>
          <cell r="N60"/>
          <cell r="O60"/>
          <cell r="P60">
            <v>13.11</v>
          </cell>
          <cell r="Q60">
            <v>2622</v>
          </cell>
          <cell r="R60" t="str">
            <v>ПЦ САП 2024</v>
          </cell>
          <cell r="S60" t="str">
            <v>согл</v>
          </cell>
        </row>
        <row r="61">
          <cell r="A61">
            <v>47</v>
          </cell>
          <cell r="B61">
            <v>9692890251</v>
          </cell>
          <cell r="C61" t="str">
            <v>Папка-планшет А4</v>
          </cell>
          <cell r="D61" t="str">
            <v>шт</v>
          </cell>
          <cell r="E61">
            <v>50</v>
          </cell>
          <cell r="F61">
            <v>44.22</v>
          </cell>
          <cell r="G61">
            <v>2211</v>
          </cell>
          <cell r="H61" t="str">
            <v>Папка-планшет А4</v>
          </cell>
          <cell r="I61" t="str">
            <v>ШТ</v>
          </cell>
          <cell r="J61">
            <v>44.22</v>
          </cell>
          <cell r="K61" t="str">
            <v>По цене общества/2022</v>
          </cell>
          <cell r="L61"/>
          <cell r="M61"/>
          <cell r="N61"/>
          <cell r="O61"/>
          <cell r="P61">
            <v>44.22</v>
          </cell>
          <cell r="Q61">
            <v>2211</v>
          </cell>
          <cell r="R61" t="str">
            <v>ПЦ САП 2024</v>
          </cell>
          <cell r="S61" t="str">
            <v>согл</v>
          </cell>
        </row>
        <row r="62">
          <cell r="A62">
            <v>48</v>
          </cell>
          <cell r="B62">
            <v>9692890250</v>
          </cell>
          <cell r="C62" t="str">
            <v>Папка-регистратор, ширина корешка 50мм</v>
          </cell>
          <cell r="D62" t="str">
            <v>шт</v>
          </cell>
          <cell r="E62">
            <v>100</v>
          </cell>
          <cell r="F62">
            <v>171.75</v>
          </cell>
          <cell r="G62">
            <v>17175</v>
          </cell>
          <cell r="H62" t="str">
            <v>Папка-регистратор, ширина корешка 50мм</v>
          </cell>
          <cell r="I62" t="str">
            <v>ШТ</v>
          </cell>
          <cell r="J62">
            <v>171.75</v>
          </cell>
          <cell r="K62" t="str">
            <v>По цене материала</v>
          </cell>
          <cell r="L62"/>
          <cell r="M62"/>
          <cell r="N62"/>
          <cell r="O62"/>
          <cell r="P62">
            <v>171.75</v>
          </cell>
          <cell r="Q62">
            <v>17175</v>
          </cell>
          <cell r="R62" t="str">
            <v>ПЦ САП 2024</v>
          </cell>
          <cell r="S62" t="str">
            <v>согл</v>
          </cell>
        </row>
        <row r="63">
          <cell r="A63">
            <v>49</v>
          </cell>
          <cell r="B63">
            <v>9692890249</v>
          </cell>
          <cell r="C63" t="str">
            <v>Папка-регистратор, ширина корешка 70мм</v>
          </cell>
          <cell r="D63" t="str">
            <v>шт</v>
          </cell>
          <cell r="E63">
            <v>100</v>
          </cell>
          <cell r="F63">
            <v>175.52</v>
          </cell>
          <cell r="G63">
            <v>17552</v>
          </cell>
          <cell r="H63" t="str">
            <v>Папка-регистратор, ширина корешка 70мм</v>
          </cell>
          <cell r="I63" t="str">
            <v>ШТ</v>
          </cell>
          <cell r="J63">
            <v>175.52</v>
          </cell>
          <cell r="K63" t="str">
            <v>По цене материала</v>
          </cell>
          <cell r="L63"/>
          <cell r="M63"/>
          <cell r="N63"/>
          <cell r="O63"/>
          <cell r="P63">
            <v>175.52</v>
          </cell>
          <cell r="Q63">
            <v>17552</v>
          </cell>
          <cell r="R63" t="str">
            <v>ПЦ САП 2024</v>
          </cell>
          <cell r="S63" t="str">
            <v>согл</v>
          </cell>
        </row>
        <row r="64">
          <cell r="A64">
            <v>50</v>
          </cell>
          <cell r="B64">
            <v>9692890245</v>
          </cell>
          <cell r="C64" t="str">
            <v>Папка-скоросшиватель /Дело/</v>
          </cell>
          <cell r="D64" t="str">
            <v>шт</v>
          </cell>
          <cell r="E64">
            <v>500</v>
          </cell>
          <cell r="F64">
            <v>14.93</v>
          </cell>
          <cell r="G64">
            <v>7465</v>
          </cell>
          <cell r="H64" t="str">
            <v>Папка-скоросшиватель /Дело/</v>
          </cell>
          <cell r="I64" t="str">
            <v>ШТ</v>
          </cell>
          <cell r="J64">
            <v>14.93</v>
          </cell>
          <cell r="K64" t="str">
            <v>По цене материала</v>
          </cell>
          <cell r="L64"/>
          <cell r="M64"/>
          <cell r="N64"/>
          <cell r="O64"/>
          <cell r="P64">
            <v>14.93</v>
          </cell>
          <cell r="Q64">
            <v>7465</v>
          </cell>
          <cell r="R64" t="str">
            <v>ПЦ САП 2024</v>
          </cell>
          <cell r="S64" t="str">
            <v>согл</v>
          </cell>
        </row>
        <row r="65">
          <cell r="A65">
            <v>51</v>
          </cell>
          <cell r="B65">
            <v>9692890332</v>
          </cell>
          <cell r="C65" t="str">
            <v>Папка-скоросшиватель с прозрач верх лист</v>
          </cell>
          <cell r="D65" t="str">
            <v>шт</v>
          </cell>
          <cell r="E65">
            <v>250</v>
          </cell>
          <cell r="F65">
            <v>5.74</v>
          </cell>
          <cell r="G65">
            <v>1435</v>
          </cell>
          <cell r="H65" t="str">
            <v>Папка-скоросшиватель с прозрач верх лист</v>
          </cell>
          <cell r="I65" t="str">
            <v>ШТ</v>
          </cell>
          <cell r="J65">
            <v>5.74</v>
          </cell>
          <cell r="K65" t="str">
            <v>По цене материала</v>
          </cell>
          <cell r="L65"/>
          <cell r="M65"/>
          <cell r="N65"/>
          <cell r="O65"/>
          <cell r="P65">
            <v>5.74</v>
          </cell>
          <cell r="Q65">
            <v>1435</v>
          </cell>
          <cell r="R65" t="str">
            <v>ПЦ САП 2024</v>
          </cell>
          <cell r="S65" t="str">
            <v>согл</v>
          </cell>
        </row>
        <row r="66">
          <cell r="A66">
            <v>52</v>
          </cell>
          <cell r="B66">
            <v>2265000001</v>
          </cell>
          <cell r="C66" t="str">
            <v>Пленка д/ламинир 100мкм А4 100шт</v>
          </cell>
          <cell r="D66" t="str">
            <v>упк</v>
          </cell>
          <cell r="E66">
            <v>3</v>
          </cell>
          <cell r="F66">
            <v>1100.5999999999999</v>
          </cell>
          <cell r="G66">
            <v>3301.7999999999997</v>
          </cell>
          <cell r="H66" t="str">
            <v>Пленка д/ламинир 100мкм А4 100шт</v>
          </cell>
          <cell r="I66" t="str">
            <v>УПК</v>
          </cell>
          <cell r="J66">
            <v>1100.5999999999999</v>
          </cell>
          <cell r="K66" t="str">
            <v>По цене материала</v>
          </cell>
          <cell r="L66"/>
          <cell r="M66"/>
          <cell r="N66"/>
          <cell r="O66"/>
          <cell r="P66">
            <v>1100.5999999999999</v>
          </cell>
          <cell r="Q66">
            <v>3301.8</v>
          </cell>
          <cell r="R66" t="str">
            <v>ПЦ САП 2024</v>
          </cell>
          <cell r="S66" t="str">
            <v>согл</v>
          </cell>
        </row>
        <row r="67">
          <cell r="A67">
            <v>53</v>
          </cell>
          <cell r="B67">
            <v>9692890161</v>
          </cell>
          <cell r="C67" t="str">
            <v>Подставка д/канцелярских принадлежностей</v>
          </cell>
          <cell r="D67" t="str">
            <v>шт</v>
          </cell>
          <cell r="E67">
            <v>10</v>
          </cell>
          <cell r="F67">
            <v>81.61</v>
          </cell>
          <cell r="G67">
            <v>816.1</v>
          </cell>
          <cell r="H67" t="str">
            <v>Подставка д/канцелярских принадлежностей</v>
          </cell>
          <cell r="I67" t="str">
            <v>ШТ</v>
          </cell>
          <cell r="J67">
            <v>81.61</v>
          </cell>
          <cell r="K67" t="str">
            <v>По цене материала</v>
          </cell>
          <cell r="L67"/>
          <cell r="M67"/>
          <cell r="N67"/>
          <cell r="O67"/>
          <cell r="P67">
            <v>81.61</v>
          </cell>
          <cell r="Q67">
            <v>816.1</v>
          </cell>
          <cell r="R67" t="str">
            <v>ПЦ САП 2024</v>
          </cell>
          <cell r="S67" t="str">
            <v>согл</v>
          </cell>
        </row>
        <row r="68">
          <cell r="A68">
            <v>54</v>
          </cell>
          <cell r="B68">
            <v>9692800136</v>
          </cell>
          <cell r="C68" t="str">
            <v>Ручка гелевая в ассортименте</v>
          </cell>
          <cell r="D68" t="str">
            <v>шт</v>
          </cell>
          <cell r="E68">
            <v>300</v>
          </cell>
          <cell r="F68">
            <v>8.7200000000000006</v>
          </cell>
          <cell r="G68">
            <v>2616</v>
          </cell>
          <cell r="H68" t="str">
            <v>Ручка гелевая в ассортименте</v>
          </cell>
          <cell r="I68" t="str">
            <v>ШТ</v>
          </cell>
          <cell r="J68">
            <v>8.7200000000000006</v>
          </cell>
          <cell r="K68" t="str">
            <v>По цене материала</v>
          </cell>
          <cell r="L68">
            <v>7.76</v>
          </cell>
          <cell r="M68"/>
          <cell r="N68"/>
          <cell r="O68">
            <v>8.3187200000000008</v>
          </cell>
          <cell r="P68">
            <v>8.7200000000000006</v>
          </cell>
          <cell r="Q68">
            <v>2616</v>
          </cell>
          <cell r="R68" t="str">
            <v>ПЦ САП 2024</v>
          </cell>
          <cell r="S68" t="str">
            <v>согл</v>
          </cell>
        </row>
        <row r="69">
          <cell r="A69">
            <v>55</v>
          </cell>
          <cell r="B69">
            <v>4261320002</v>
          </cell>
          <cell r="C69" t="str">
            <v>Ручка шариковая в ассортименете</v>
          </cell>
          <cell r="D69" t="str">
            <v>шт</v>
          </cell>
          <cell r="E69">
            <v>1000</v>
          </cell>
          <cell r="F69">
            <v>10.27</v>
          </cell>
          <cell r="G69">
            <v>10270</v>
          </cell>
          <cell r="H69" t="str">
            <v>Ручка шариковая в ассортименте</v>
          </cell>
          <cell r="I69" t="str">
            <v>ШТ</v>
          </cell>
          <cell r="J69">
            <v>10.27</v>
          </cell>
          <cell r="K69" t="str">
            <v>По цене материала</v>
          </cell>
          <cell r="L69">
            <v>9.09</v>
          </cell>
          <cell r="M69"/>
          <cell r="N69"/>
          <cell r="O69">
            <v>9.7444800000000011</v>
          </cell>
          <cell r="P69">
            <v>10.27</v>
          </cell>
          <cell r="Q69">
            <v>10270</v>
          </cell>
          <cell r="R69" t="str">
            <v>ПЦ САП 2024</v>
          </cell>
          <cell r="S69" t="str">
            <v>согл</v>
          </cell>
        </row>
        <row r="70">
          <cell r="A70">
            <v>56</v>
          </cell>
          <cell r="B70">
            <v>9692890394</v>
          </cell>
          <cell r="C70" t="str">
            <v>Ручка шариковая на подставке</v>
          </cell>
          <cell r="D70" t="str">
            <v>шт</v>
          </cell>
          <cell r="E70">
            <v>20</v>
          </cell>
          <cell r="F70">
            <v>26.28</v>
          </cell>
          <cell r="G70">
            <v>525.6</v>
          </cell>
          <cell r="H70" t="str">
            <v>Ручка шариковая на подставке</v>
          </cell>
          <cell r="I70" t="str">
            <v>ШТ</v>
          </cell>
          <cell r="J70">
            <v>26.28</v>
          </cell>
          <cell r="K70" t="str">
            <v>По цене общества/2023</v>
          </cell>
          <cell r="L70"/>
          <cell r="M70"/>
          <cell r="N70"/>
          <cell r="O70"/>
          <cell r="P70">
            <v>26.28</v>
          </cell>
          <cell r="Q70">
            <v>525.6</v>
          </cell>
          <cell r="R70" t="str">
            <v>ПЦ САП 2024</v>
          </cell>
          <cell r="S70" t="str">
            <v>согл</v>
          </cell>
        </row>
        <row r="71">
          <cell r="A71">
            <v>57</v>
          </cell>
          <cell r="B71">
            <v>9692890180</v>
          </cell>
          <cell r="C71" t="str">
            <v>Скоба для степлера, № 10/5, 1000 шт/упак</v>
          </cell>
          <cell r="D71" t="str">
            <v>упк</v>
          </cell>
          <cell r="E71">
            <v>200</v>
          </cell>
          <cell r="F71">
            <v>12.16</v>
          </cell>
          <cell r="G71">
            <v>2432</v>
          </cell>
          <cell r="H71" t="str">
            <v>Скоба для степлера, №10/5,1000 шт/упак</v>
          </cell>
          <cell r="I71" t="str">
            <v>УПК</v>
          </cell>
          <cell r="J71">
            <v>12.16</v>
          </cell>
          <cell r="K71" t="str">
            <v>По цене материала</v>
          </cell>
          <cell r="L71">
            <v>10.3</v>
          </cell>
          <cell r="M71"/>
          <cell r="N71"/>
          <cell r="O71">
            <v>11.041600000000001</v>
          </cell>
          <cell r="P71">
            <v>12.16</v>
          </cell>
          <cell r="Q71">
            <v>2432</v>
          </cell>
          <cell r="R71" t="str">
            <v>ПЦ САП 2024</v>
          </cell>
          <cell r="S71" t="str">
            <v>согл</v>
          </cell>
        </row>
        <row r="72">
          <cell r="A72">
            <v>58</v>
          </cell>
          <cell r="B72">
            <v>9692890181</v>
          </cell>
          <cell r="C72" t="str">
            <v>Скоба для степлера, № 24/6, 1000 шт/упак</v>
          </cell>
          <cell r="D72" t="str">
            <v>упк</v>
          </cell>
          <cell r="E72">
            <v>200</v>
          </cell>
          <cell r="F72">
            <v>19.75</v>
          </cell>
          <cell r="G72">
            <v>3950</v>
          </cell>
          <cell r="H72" t="str">
            <v>Скоба для степлера, №24/6,1000 шт/упак</v>
          </cell>
          <cell r="I72" t="str">
            <v>УПК</v>
          </cell>
          <cell r="J72">
            <v>19.75</v>
          </cell>
          <cell r="K72" t="str">
            <v>По цене материала</v>
          </cell>
          <cell r="L72">
            <v>16.899999999999999</v>
          </cell>
          <cell r="M72"/>
          <cell r="N72"/>
          <cell r="O72">
            <v>18.116799999999998</v>
          </cell>
          <cell r="P72">
            <v>19.75</v>
          </cell>
          <cell r="Q72">
            <v>3950</v>
          </cell>
          <cell r="R72" t="str">
            <v>ПЦ САП 2024</v>
          </cell>
          <cell r="S72" t="str">
            <v>согл</v>
          </cell>
        </row>
        <row r="73">
          <cell r="A73">
            <v>59</v>
          </cell>
          <cell r="B73">
            <v>9692810032</v>
          </cell>
          <cell r="C73" t="str">
            <v>Скрепки канцелярские 28 мм 50шт</v>
          </cell>
          <cell r="D73" t="str">
            <v>пач</v>
          </cell>
          <cell r="E73">
            <v>200</v>
          </cell>
          <cell r="F73">
            <v>26.88</v>
          </cell>
          <cell r="G73">
            <v>5376</v>
          </cell>
          <cell r="H73" t="str">
            <v>Скрепки канцелярские 28 мм 50шт</v>
          </cell>
          <cell r="I73" t="str">
            <v>ПАЧ</v>
          </cell>
          <cell r="J73">
            <v>26.88</v>
          </cell>
          <cell r="K73" t="str">
            <v>По цене материала</v>
          </cell>
          <cell r="L73">
            <v>22.56</v>
          </cell>
          <cell r="M73"/>
          <cell r="N73"/>
          <cell r="O73">
            <v>24.18432</v>
          </cell>
          <cell r="P73">
            <v>26.88</v>
          </cell>
          <cell r="Q73">
            <v>5376</v>
          </cell>
          <cell r="R73" t="str">
            <v>ПЦ САП 2024</v>
          </cell>
          <cell r="S73" t="str">
            <v>согл</v>
          </cell>
        </row>
        <row r="74">
          <cell r="A74">
            <v>60</v>
          </cell>
          <cell r="B74">
            <v>9692810014</v>
          </cell>
          <cell r="C74" t="str">
            <v>Скрепки канцелярские 50 мм 50шт</v>
          </cell>
          <cell r="D74" t="str">
            <v>пач</v>
          </cell>
          <cell r="E74">
            <v>100</v>
          </cell>
          <cell r="F74">
            <v>50.73</v>
          </cell>
          <cell r="G74">
            <v>5073</v>
          </cell>
          <cell r="H74" t="str">
            <v>Скрепки канцелярские 50 мм 50шт</v>
          </cell>
          <cell r="I74" t="str">
            <v>ПАЧ</v>
          </cell>
          <cell r="J74">
            <v>50.73</v>
          </cell>
          <cell r="K74" t="str">
            <v>По цене материала</v>
          </cell>
          <cell r="L74"/>
          <cell r="M74"/>
          <cell r="N74"/>
          <cell r="O74"/>
          <cell r="P74">
            <v>50.73</v>
          </cell>
          <cell r="Q74">
            <v>5073</v>
          </cell>
          <cell r="R74" t="str">
            <v>ПЦ САП 2024</v>
          </cell>
          <cell r="S74" t="str">
            <v>согл</v>
          </cell>
        </row>
        <row r="75">
          <cell r="A75">
            <v>61</v>
          </cell>
          <cell r="B75">
            <v>9692890174</v>
          </cell>
          <cell r="C75" t="str">
            <v>Степлер канцелярский №10</v>
          </cell>
          <cell r="D75" t="str">
            <v>шт</v>
          </cell>
          <cell r="E75">
            <v>50</v>
          </cell>
          <cell r="F75">
            <v>75.12</v>
          </cell>
          <cell r="G75">
            <v>3756</v>
          </cell>
          <cell r="H75" t="str">
            <v>Степлер канцелярский №10</v>
          </cell>
          <cell r="I75" t="str">
            <v>ШТ</v>
          </cell>
          <cell r="J75">
            <v>75.12</v>
          </cell>
          <cell r="K75" t="str">
            <v>По цене материала</v>
          </cell>
          <cell r="L75">
            <v>65.2</v>
          </cell>
          <cell r="M75"/>
          <cell r="N75"/>
          <cell r="O75">
            <v>69.894400000000005</v>
          </cell>
          <cell r="P75">
            <v>75.12</v>
          </cell>
          <cell r="Q75">
            <v>3756</v>
          </cell>
          <cell r="R75" t="str">
            <v>ПЦ САП 2024</v>
          </cell>
          <cell r="S75" t="str">
            <v>согл</v>
          </cell>
        </row>
        <row r="76">
          <cell r="A76">
            <v>62</v>
          </cell>
          <cell r="B76">
            <v>9692890175</v>
          </cell>
          <cell r="C76" t="str">
            <v>Степлер канцелярский №24</v>
          </cell>
          <cell r="D76" t="str">
            <v>шт</v>
          </cell>
          <cell r="E76">
            <v>50</v>
          </cell>
          <cell r="F76">
            <v>157.57</v>
          </cell>
          <cell r="G76">
            <v>7878.5</v>
          </cell>
          <cell r="H76" t="str">
            <v>Степлер канцелярский №24</v>
          </cell>
          <cell r="I76" t="str">
            <v>ШТ</v>
          </cell>
          <cell r="J76">
            <v>157.57</v>
          </cell>
          <cell r="K76" t="str">
            <v>По цене материала</v>
          </cell>
          <cell r="L76">
            <v>138.4</v>
          </cell>
          <cell r="M76"/>
          <cell r="N76"/>
          <cell r="O76">
            <v>148.3648</v>
          </cell>
          <cell r="P76">
            <v>157.57</v>
          </cell>
          <cell r="Q76">
            <v>7878.5</v>
          </cell>
          <cell r="R76" t="str">
            <v>ПЦ САП 2024</v>
          </cell>
          <cell r="S76" t="str">
            <v>согл</v>
          </cell>
        </row>
        <row r="77">
          <cell r="A77">
            <v>63</v>
          </cell>
          <cell r="B77">
            <v>9692800098</v>
          </cell>
          <cell r="C77" t="str">
            <v>Стержень шариковый в ассортименте</v>
          </cell>
          <cell r="D77" t="str">
            <v>шт</v>
          </cell>
          <cell r="E77">
            <v>1500</v>
          </cell>
          <cell r="F77">
            <v>5.0999999999999996</v>
          </cell>
          <cell r="G77">
            <v>7649.9999999999991</v>
          </cell>
          <cell r="H77" t="str">
            <v>Стержень шариковый в ассортименте</v>
          </cell>
          <cell r="I77" t="str">
            <v>ШТ</v>
          </cell>
          <cell r="J77">
            <v>5.0999999999999996</v>
          </cell>
          <cell r="K77" t="str">
            <v>По цене материала</v>
          </cell>
          <cell r="L77">
            <v>3.3</v>
          </cell>
          <cell r="M77"/>
          <cell r="N77"/>
          <cell r="O77">
            <v>3.5375999999999999</v>
          </cell>
          <cell r="P77">
            <v>5.0999999999999996</v>
          </cell>
          <cell r="Q77">
            <v>7650</v>
          </cell>
          <cell r="R77" t="str">
            <v>ПЦ САП 2024</v>
          </cell>
          <cell r="S77" t="str">
            <v>согл</v>
          </cell>
        </row>
        <row r="78">
          <cell r="A78">
            <v>64</v>
          </cell>
          <cell r="B78">
            <v>5461190008</v>
          </cell>
          <cell r="C78" t="str">
            <v>Тетрадь А4, 80 листов</v>
          </cell>
          <cell r="D78" t="str">
            <v>шт</v>
          </cell>
          <cell r="E78">
            <v>100</v>
          </cell>
          <cell r="F78">
            <v>50.55</v>
          </cell>
          <cell r="G78">
            <v>5055</v>
          </cell>
          <cell r="H78" t="str">
            <v>Тетрадь А4, 80 листов</v>
          </cell>
          <cell r="I78" t="str">
            <v>ШТ</v>
          </cell>
          <cell r="J78">
            <v>50.55</v>
          </cell>
          <cell r="K78" t="str">
            <v>По цене материала</v>
          </cell>
          <cell r="L78"/>
          <cell r="M78"/>
          <cell r="N78"/>
          <cell r="O78"/>
          <cell r="P78">
            <v>50.55</v>
          </cell>
          <cell r="Q78">
            <v>5055</v>
          </cell>
          <cell r="R78" t="str">
            <v>ПЦ САП 2024</v>
          </cell>
          <cell r="S78" t="str">
            <v>согл</v>
          </cell>
        </row>
        <row r="79">
          <cell r="A79">
            <v>65</v>
          </cell>
          <cell r="B79">
            <v>5461190006</v>
          </cell>
          <cell r="C79" t="str">
            <v>Тетрадь А5, 48 листов</v>
          </cell>
          <cell r="D79" t="str">
            <v>шт</v>
          </cell>
          <cell r="E79">
            <v>100</v>
          </cell>
          <cell r="F79">
            <v>14.42</v>
          </cell>
          <cell r="G79">
            <v>1442</v>
          </cell>
          <cell r="H79" t="str">
            <v>Тетрадь А5, 48 листов</v>
          </cell>
          <cell r="I79" t="str">
            <v>ШТ</v>
          </cell>
          <cell r="J79">
            <v>14.42</v>
          </cell>
          <cell r="K79" t="str">
            <v>По цене материала</v>
          </cell>
          <cell r="L79"/>
          <cell r="M79"/>
          <cell r="N79"/>
          <cell r="O79"/>
          <cell r="P79">
            <v>14.42</v>
          </cell>
          <cell r="Q79">
            <v>1442</v>
          </cell>
          <cell r="R79" t="str">
            <v>ПЦ САП 2024</v>
          </cell>
          <cell r="S79" t="str">
            <v>согл</v>
          </cell>
        </row>
        <row r="80">
          <cell r="A80">
            <v>66</v>
          </cell>
          <cell r="B80">
            <v>9692890215</v>
          </cell>
          <cell r="C80" t="str">
            <v>Точилка</v>
          </cell>
          <cell r="D80" t="str">
            <v>шт</v>
          </cell>
          <cell r="E80">
            <v>200</v>
          </cell>
          <cell r="F80">
            <v>11.34</v>
          </cell>
          <cell r="G80">
            <v>2268</v>
          </cell>
          <cell r="H80" t="str">
            <v>Точилка</v>
          </cell>
          <cell r="I80" t="str">
            <v>ШТ</v>
          </cell>
          <cell r="J80">
            <v>11.34</v>
          </cell>
          <cell r="K80" t="str">
            <v>По цене материала</v>
          </cell>
          <cell r="L80"/>
          <cell r="M80"/>
          <cell r="N80"/>
          <cell r="O80"/>
          <cell r="P80">
            <v>11.34</v>
          </cell>
          <cell r="Q80">
            <v>2268</v>
          </cell>
          <cell r="R80" t="str">
            <v>ПЦ САП 2024</v>
          </cell>
          <cell r="S80" t="str">
            <v>согл</v>
          </cell>
        </row>
        <row r="81">
          <cell r="A81">
            <v>67</v>
          </cell>
          <cell r="B81">
            <v>9692890010</v>
          </cell>
          <cell r="C81" t="str">
            <v>Файл А4</v>
          </cell>
          <cell r="D81" t="str">
            <v>шт</v>
          </cell>
          <cell r="E81">
            <v>4000</v>
          </cell>
          <cell r="F81">
            <v>2.48</v>
          </cell>
          <cell r="G81">
            <v>9920</v>
          </cell>
          <cell r="H81" t="str">
            <v>Файл А4</v>
          </cell>
          <cell r="I81" t="str">
            <v>ШТ</v>
          </cell>
          <cell r="J81">
            <v>2.48</v>
          </cell>
          <cell r="K81" t="str">
            <v>По цене материала</v>
          </cell>
          <cell r="L81"/>
          <cell r="M81"/>
          <cell r="N81"/>
          <cell r="O81"/>
          <cell r="P81">
            <v>2.48</v>
          </cell>
          <cell r="Q81">
            <v>9920</v>
          </cell>
          <cell r="R81" t="str">
            <v>ПЦ САП 2024</v>
          </cell>
          <cell r="S81" t="str">
            <v>согл</v>
          </cell>
        </row>
        <row r="82">
          <cell r="A82">
            <v>68</v>
          </cell>
          <cell r="B82">
            <v>9692890241</v>
          </cell>
          <cell r="C82" t="str">
            <v>Штамп самонаборный 3 строки</v>
          </cell>
          <cell r="D82" t="str">
            <v>шт</v>
          </cell>
          <cell r="E82">
            <v>2</v>
          </cell>
          <cell r="F82">
            <v>417.49</v>
          </cell>
          <cell r="G82">
            <v>834.98</v>
          </cell>
          <cell r="H82" t="str">
            <v>Штамп самонаборный 3 строки</v>
          </cell>
          <cell r="I82" t="str">
            <v>ШТ</v>
          </cell>
          <cell r="J82">
            <v>417.49</v>
          </cell>
          <cell r="K82" t="str">
            <v>По цене материала</v>
          </cell>
          <cell r="L82"/>
          <cell r="M82"/>
          <cell r="N82"/>
          <cell r="O82"/>
          <cell r="P82">
            <v>417.49</v>
          </cell>
          <cell r="Q82">
            <v>834.98</v>
          </cell>
          <cell r="R82" t="str">
            <v>ПЦ САП 2024</v>
          </cell>
          <cell r="S82" t="str">
            <v>согл</v>
          </cell>
        </row>
        <row r="83">
          <cell r="A83">
            <v>69</v>
          </cell>
          <cell r="B83">
            <v>9692890242</v>
          </cell>
          <cell r="C83" t="str">
            <v>Штамп самонаборный 4 строки</v>
          </cell>
          <cell r="D83" t="str">
            <v>шт</v>
          </cell>
          <cell r="E83">
            <v>3</v>
          </cell>
          <cell r="F83">
            <v>1263.98</v>
          </cell>
          <cell r="G83">
            <v>3791.94</v>
          </cell>
          <cell r="H83" t="str">
            <v>Штамп самонаборный 4 строки</v>
          </cell>
          <cell r="I83" t="str">
            <v>ШТ</v>
          </cell>
          <cell r="J83">
            <v>1263.98</v>
          </cell>
          <cell r="K83" t="str">
            <v>По цене материала</v>
          </cell>
          <cell r="L83"/>
          <cell r="M83"/>
          <cell r="N83"/>
          <cell r="O83"/>
          <cell r="P83">
            <v>1263.98</v>
          </cell>
          <cell r="Q83">
            <v>3791.94</v>
          </cell>
          <cell r="R83" t="str">
            <v>ПЦ САП 2024</v>
          </cell>
          <cell r="S83" t="str">
            <v>согл</v>
          </cell>
        </row>
        <row r="84">
          <cell r="A84">
            <v>70</v>
          </cell>
          <cell r="B84">
            <v>5451120004</v>
          </cell>
          <cell r="C84" t="str">
            <v>Этикетка самок.д/пр 40шт на А4,50л70г/м2</v>
          </cell>
          <cell r="D84" t="str">
            <v>пач</v>
          </cell>
          <cell r="E84">
            <v>10</v>
          </cell>
          <cell r="F84">
            <v>369.31</v>
          </cell>
          <cell r="G84">
            <v>3693.1</v>
          </cell>
          <cell r="H84" t="str">
            <v>Этикетка самокд/пр 40шт на А4,50л70г/м2</v>
          </cell>
          <cell r="I84" t="str">
            <v>ПАЧ</v>
          </cell>
          <cell r="J84">
            <v>369.31</v>
          </cell>
          <cell r="K84" t="str">
            <v>Плановая цена/2023</v>
          </cell>
          <cell r="L84"/>
          <cell r="M84"/>
          <cell r="N84"/>
          <cell r="O84"/>
          <cell r="P84">
            <v>369.31</v>
          </cell>
          <cell r="Q84">
            <v>3693.1</v>
          </cell>
          <cell r="R84" t="str">
            <v>ПЦ САП 2024</v>
          </cell>
          <cell r="S84" t="str">
            <v>согл</v>
          </cell>
        </row>
        <row r="85">
          <cell r="G85">
            <v>299054.69</v>
          </cell>
          <cell r="Q85">
            <v>299054.69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topLeftCell="A55" zoomScale="80" zoomScaleNormal="80" workbookViewId="0">
      <selection activeCell="I77" sqref="I77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Бейдж</v>
      </c>
      <c r="C7" s="2" t="str">
        <f>VLOOKUP(A7,'[1]анализ цены'!$1:$1048576,4,0)</f>
        <v>шт</v>
      </c>
      <c r="D7" s="2">
        <f>VLOOKUP(A7,'[1]анализ цены'!$1:$1048576,5,0)</f>
        <v>100</v>
      </c>
      <c r="E7" s="8">
        <f>VLOOKUP(A7,'[1]анализ цены'!$1:$1048576,10,0)</f>
        <v>8.18</v>
      </c>
      <c r="F7" s="9"/>
      <c r="G7" s="9"/>
      <c r="H7" s="8">
        <f>VLOOKUP(A7,'[1]анализ цены'!$1:$1048576,16,0)</f>
        <v>8.18</v>
      </c>
      <c r="I7" s="9">
        <f>D7*H7</f>
        <v>818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Бумага для заметок 80х80х80 мм</v>
      </c>
      <c r="C8" s="2" t="str">
        <f>VLOOKUP(A8,'[1]анализ цены'!$1:$1048576,4,0)</f>
        <v>шт</v>
      </c>
      <c r="D8" s="2">
        <f>VLOOKUP(A8,'[1]анализ цены'!$1:$1048576,5,0)</f>
        <v>200</v>
      </c>
      <c r="E8" s="8">
        <f>VLOOKUP(A8,'[1]анализ цены'!$1:$1048576,16,0)</f>
        <v>53.39</v>
      </c>
      <c r="F8" s="9"/>
      <c r="G8" s="9"/>
      <c r="H8" s="8">
        <f>VLOOKUP(A8,'[1]анализ цены'!$1:$1048576,16,0)</f>
        <v>53.39</v>
      </c>
      <c r="I8" s="9">
        <f>D8*H8</f>
        <v>10678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Бумага д/заметок с клейким краем 50х40мм</v>
      </c>
      <c r="C9" s="2" t="str">
        <f>VLOOKUP(A9,'[1]анализ цены'!$1:$1048576,4,0)</f>
        <v>шт</v>
      </c>
      <c r="D9" s="2">
        <f>VLOOKUP(A9,'[1]анализ цены'!$1:$1048576,5,0)</f>
        <v>300</v>
      </c>
      <c r="E9" s="8">
        <f>VLOOKUP(A9,'[1]анализ цены'!$1:$1048576,16,0)</f>
        <v>16.05</v>
      </c>
      <c r="F9" s="9"/>
      <c r="G9" s="9"/>
      <c r="H9" s="8">
        <f>VLOOKUP(A9,'[1]анализ цены'!$1:$1048576,16,0)</f>
        <v>16.05</v>
      </c>
      <c r="I9" s="9">
        <f t="shared" ref="I9:I72" si="0">D9*H9</f>
        <v>4815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Бумага д/заметок с клейким краем 76х76мм</v>
      </c>
      <c r="C10" s="2" t="str">
        <f>VLOOKUP(A10,'[1]анализ цены'!$1:$1048576,4,0)</f>
        <v>шт</v>
      </c>
      <c r="D10" s="2">
        <f>VLOOKUP(A10,'[1]анализ цены'!$1:$1048576,5,0)</f>
        <v>200</v>
      </c>
      <c r="E10" s="8">
        <f>VLOOKUP(A10,'[1]анализ цены'!$1:$1048576,16,0)</f>
        <v>26.12</v>
      </c>
      <c r="F10" s="9"/>
      <c r="G10" s="9"/>
      <c r="H10" s="8">
        <f>VLOOKUP(A10,'[1]анализ цены'!$1:$1048576,16,0)</f>
        <v>26.12</v>
      </c>
      <c r="I10" s="9">
        <f t="shared" si="0"/>
        <v>5224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Гелевая подушка для смачивания пальцев</v>
      </c>
      <c r="C11" s="2" t="str">
        <f>VLOOKUP(A11,'[1]анализ цены'!$1:$1048576,4,0)</f>
        <v>шт</v>
      </c>
      <c r="D11" s="2">
        <f>VLOOKUP(A11,'[1]анализ цены'!$1:$1048576,5,0)</f>
        <v>20</v>
      </c>
      <c r="E11" s="8">
        <f>VLOOKUP(A11,'[1]анализ цены'!$1:$1048576,16,0)</f>
        <v>52.01</v>
      </c>
      <c r="F11" s="9"/>
      <c r="G11" s="9"/>
      <c r="H11" s="8">
        <f>VLOOKUP(A11,'[1]анализ цены'!$1:$1048576,16,0)</f>
        <v>52.01</v>
      </c>
      <c r="I11" s="9">
        <f t="shared" si="0"/>
        <v>1040.2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Грифель 0,5 мм</v>
      </c>
      <c r="C12" s="2" t="str">
        <f>VLOOKUP(A12,'[1]анализ цены'!$1:$1048576,4,0)</f>
        <v>шт</v>
      </c>
      <c r="D12" s="2">
        <f>VLOOKUP(A12,'[1]анализ цены'!$1:$1048576,5,0)</f>
        <v>50</v>
      </c>
      <c r="E12" s="8">
        <f>VLOOKUP(A12,'[1]анализ цены'!$1:$1048576,16,0)</f>
        <v>5.83</v>
      </c>
      <c r="F12" s="9"/>
      <c r="G12" s="9"/>
      <c r="H12" s="8">
        <f>VLOOKUP(A12,'[1]анализ цены'!$1:$1048576,16,0)</f>
        <v>5.83</v>
      </c>
      <c r="I12" s="9">
        <f t="shared" si="0"/>
        <v>291.5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Грифель 0,7мм</v>
      </c>
      <c r="C13" s="2" t="str">
        <f>VLOOKUP(A13,'[1]анализ цены'!$1:$1048576,4,0)</f>
        <v>шт</v>
      </c>
      <c r="D13" s="2">
        <f>VLOOKUP(A13,'[1]анализ цены'!$1:$1048576,5,0)</f>
        <v>50</v>
      </c>
      <c r="E13" s="8">
        <f>VLOOKUP(A13,'[1]анализ цены'!$1:$1048576,16,0)</f>
        <v>17.149999999999999</v>
      </c>
      <c r="F13" s="9"/>
      <c r="G13" s="9"/>
      <c r="H13" s="8">
        <f>VLOOKUP(A13,'[1]анализ цены'!$1:$1048576,16,0)</f>
        <v>17.149999999999999</v>
      </c>
      <c r="I13" s="9">
        <f t="shared" si="0"/>
        <v>857.49999999999989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>Губка-стиратель для досок</v>
      </c>
      <c r="C14" s="2" t="str">
        <f>VLOOKUP(A14,'[1]анализ цены'!$1:$1048576,4,0)</f>
        <v>шт</v>
      </c>
      <c r="D14" s="2">
        <f>VLOOKUP(A14,'[1]анализ цены'!$1:$1048576,5,0)</f>
        <v>5</v>
      </c>
      <c r="E14" s="8">
        <f>VLOOKUP(A14,'[1]анализ цены'!$1:$1048576,16,0)</f>
        <v>50.18</v>
      </c>
      <c r="F14" s="9"/>
      <c r="G14" s="9"/>
      <c r="H14" s="8">
        <f>VLOOKUP(A14,'[1]анализ цены'!$1:$1048576,16,0)</f>
        <v>50.18</v>
      </c>
      <c r="I14" s="9">
        <f t="shared" si="0"/>
        <v>250.9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Доска магнитно-маркерная настенная</v>
      </c>
      <c r="C15" s="2" t="str">
        <f>VLOOKUP(A15,'[1]анализ цены'!$1:$1048576,4,0)</f>
        <v>шт</v>
      </c>
      <c r="D15" s="2">
        <f>VLOOKUP(A15,'[1]анализ цены'!$1:$1048576,5,0)</f>
        <v>1</v>
      </c>
      <c r="E15" s="8">
        <f>VLOOKUP(A15,'[1]анализ цены'!$1:$1048576,16,0)</f>
        <v>5602.54</v>
      </c>
      <c r="F15" s="9"/>
      <c r="G15" s="9"/>
      <c r="H15" s="8">
        <f>VLOOKUP(A15,'[1]анализ цены'!$1:$1048576,16,0)</f>
        <v>5602.54</v>
      </c>
      <c r="I15" s="9">
        <f t="shared" si="0"/>
        <v>5602.54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Дырокол до 30 листов</v>
      </c>
      <c r="C16" s="2" t="str">
        <f>VLOOKUP(A16,'[1]анализ цены'!$1:$1048576,4,0)</f>
        <v>шт</v>
      </c>
      <c r="D16" s="2">
        <f>VLOOKUP(A16,'[1]анализ цены'!$1:$1048576,5,0)</f>
        <v>10</v>
      </c>
      <c r="E16" s="8">
        <f>VLOOKUP(A16,'[1]анализ цены'!$1:$1048576,16,0)</f>
        <v>240.15</v>
      </c>
      <c r="F16" s="9"/>
      <c r="G16" s="9"/>
      <c r="H16" s="8">
        <f>VLOOKUP(A16,'[1]анализ цены'!$1:$1048576,16,0)</f>
        <v>240.15</v>
      </c>
      <c r="I16" s="9">
        <f t="shared" si="0"/>
        <v>2401.5</v>
      </c>
    </row>
    <row r="17" spans="1:9" s="6" customFormat="1" ht="19.5" customHeight="1" x14ac:dyDescent="0.25">
      <c r="A17" s="1">
        <v>11</v>
      </c>
      <c r="B17" s="7" t="str">
        <f>VLOOKUP(A17,'[1]анализ цены'!$1:$1048576,3,0)</f>
        <v>Жидкость корректирующая, 20 мл</v>
      </c>
      <c r="C17" s="2" t="str">
        <f>VLOOKUP(A17,'[1]анализ цены'!$1:$1048576,4,0)</f>
        <v>шт</v>
      </c>
      <c r="D17" s="2">
        <f>VLOOKUP(A17,'[1]анализ цены'!$1:$1048576,5,0)</f>
        <v>100</v>
      </c>
      <c r="E17" s="8">
        <f>VLOOKUP(A17,'[1]анализ цены'!$1:$1048576,16,0)</f>
        <v>30.19</v>
      </c>
      <c r="F17" s="9"/>
      <c r="G17" s="9"/>
      <c r="H17" s="8">
        <f>VLOOKUP(A17,'[1]анализ цены'!$1:$1048576,16,0)</f>
        <v>30.19</v>
      </c>
      <c r="I17" s="9">
        <f t="shared" si="0"/>
        <v>3019</v>
      </c>
    </row>
    <row r="18" spans="1:9" s="6" customFormat="1" ht="19.5" customHeight="1" x14ac:dyDescent="0.25">
      <c r="A18" s="1">
        <v>12</v>
      </c>
      <c r="B18" s="7" t="str">
        <f>VLOOKUP(A18,'[1]анализ цены'!$1:$1048576,3,0)</f>
        <v>Зажим для бумаг металлический, 32 мм</v>
      </c>
      <c r="C18" s="2" t="str">
        <f>VLOOKUP(A18,'[1]анализ цены'!$1:$1048576,4,0)</f>
        <v>шт</v>
      </c>
      <c r="D18" s="2">
        <f>VLOOKUP(A18,'[1]анализ цены'!$1:$1048576,5,0)</f>
        <v>200</v>
      </c>
      <c r="E18" s="8">
        <f>VLOOKUP(A18,'[1]анализ цены'!$1:$1048576,16,0)</f>
        <v>4.4000000000000004</v>
      </c>
      <c r="F18" s="9"/>
      <c r="G18" s="9"/>
      <c r="H18" s="8">
        <f>VLOOKUP(A18,'[1]анализ цены'!$1:$1048576,16,0)</f>
        <v>4.4000000000000004</v>
      </c>
      <c r="I18" s="9">
        <f t="shared" si="0"/>
        <v>880.00000000000011</v>
      </c>
    </row>
    <row r="19" spans="1:9" s="6" customFormat="1" ht="19.5" customHeight="1" x14ac:dyDescent="0.25">
      <c r="A19" s="1">
        <v>13</v>
      </c>
      <c r="B19" s="7" t="str">
        <f>VLOOKUP(A19,'[1]анализ цены'!$1:$1048576,3,0)</f>
        <v>Зажим для бумаг металлический, 51 мм</v>
      </c>
      <c r="C19" s="2" t="str">
        <f>VLOOKUP(A19,'[1]анализ цены'!$1:$1048576,4,0)</f>
        <v>шт</v>
      </c>
      <c r="D19" s="2">
        <f>VLOOKUP(A19,'[1]анализ цены'!$1:$1048576,5,0)</f>
        <v>200</v>
      </c>
      <c r="E19" s="8">
        <f>VLOOKUP(A19,'[1]анализ цены'!$1:$1048576,16,0)</f>
        <v>15.13</v>
      </c>
      <c r="F19" s="9"/>
      <c r="G19" s="9"/>
      <c r="H19" s="8">
        <f>VLOOKUP(A19,'[1]анализ цены'!$1:$1048576,16,0)</f>
        <v>15.13</v>
      </c>
      <c r="I19" s="9">
        <f t="shared" si="0"/>
        <v>3026</v>
      </c>
    </row>
    <row r="20" spans="1:9" s="6" customFormat="1" ht="19.5" customHeight="1" x14ac:dyDescent="0.25">
      <c r="A20" s="1">
        <v>14</v>
      </c>
      <c r="B20" s="7" t="str">
        <f>VLOOKUP(A20,'[1]анализ цены'!$1:$1048576,3,0)</f>
        <v>Закладка клейкая пластиковая,5 цв, 25шт</v>
      </c>
      <c r="C20" s="2" t="str">
        <f>VLOOKUP(A20,'[1]анализ цены'!$1:$1048576,4,0)</f>
        <v>упк</v>
      </c>
      <c r="D20" s="2">
        <f>VLOOKUP(A20,'[1]анализ цены'!$1:$1048576,5,0)</f>
        <v>200</v>
      </c>
      <c r="E20" s="8">
        <f>VLOOKUP(A20,'[1]анализ цены'!$1:$1048576,16,0)</f>
        <v>31.11</v>
      </c>
      <c r="F20" s="9"/>
      <c r="G20" s="9"/>
      <c r="H20" s="8">
        <f>VLOOKUP(A20,'[1]анализ цены'!$1:$1048576,16,0)</f>
        <v>31.11</v>
      </c>
      <c r="I20" s="9">
        <f t="shared" si="0"/>
        <v>6222</v>
      </c>
    </row>
    <row r="21" spans="1:9" s="6" customFormat="1" ht="19.5" customHeight="1" x14ac:dyDescent="0.25">
      <c r="A21" s="1">
        <v>15</v>
      </c>
      <c r="B21" s="7" t="str">
        <f>VLOOKUP(A21,'[1]анализ цены'!$1:$1048576,3,0)</f>
        <v>Калькулятор 16-разрядный</v>
      </c>
      <c r="C21" s="2" t="str">
        <f>VLOOKUP(A21,'[1]анализ цены'!$1:$1048576,4,0)</f>
        <v>шт</v>
      </c>
      <c r="D21" s="2">
        <f>VLOOKUP(A21,'[1]анализ цены'!$1:$1048576,5,0)</f>
        <v>20</v>
      </c>
      <c r="E21" s="8">
        <f>VLOOKUP(A21,'[1]анализ цены'!$1:$1048576,16,0)</f>
        <v>481</v>
      </c>
      <c r="F21" s="9"/>
      <c r="G21" s="9"/>
      <c r="H21" s="8">
        <f>VLOOKUP(A21,'[1]анализ цены'!$1:$1048576,16,0)</f>
        <v>481</v>
      </c>
      <c r="I21" s="9">
        <f t="shared" si="0"/>
        <v>9620</v>
      </c>
    </row>
    <row r="22" spans="1:9" s="6" customFormat="1" ht="19.5" customHeight="1" x14ac:dyDescent="0.25">
      <c r="A22" s="1">
        <v>16</v>
      </c>
      <c r="B22" s="7" t="str">
        <f>VLOOKUP(A22,'[1]анализ цены'!$1:$1048576,3,0)</f>
        <v>Карандаш автоматический 0,5 мм</v>
      </c>
      <c r="C22" s="2" t="str">
        <f>VLOOKUP(A22,'[1]анализ цены'!$1:$1048576,4,0)</f>
        <v>шт</v>
      </c>
      <c r="D22" s="2">
        <f>VLOOKUP(A22,'[1]анализ цены'!$1:$1048576,5,0)</f>
        <v>50</v>
      </c>
      <c r="E22" s="8">
        <f>VLOOKUP(A22,'[1]анализ цены'!$1:$1048576,16,0)</f>
        <v>12.81</v>
      </c>
      <c r="F22" s="9"/>
      <c r="G22" s="9"/>
      <c r="H22" s="8">
        <f>VLOOKUP(A22,'[1]анализ цены'!$1:$1048576,16,0)</f>
        <v>12.81</v>
      </c>
      <c r="I22" s="9">
        <f t="shared" si="0"/>
        <v>640.5</v>
      </c>
    </row>
    <row r="23" spans="1:9" s="6" customFormat="1" ht="19.5" customHeight="1" x14ac:dyDescent="0.25">
      <c r="A23" s="1">
        <v>17</v>
      </c>
      <c r="B23" s="7" t="str">
        <f>VLOOKUP(A23,'[1]анализ цены'!$1:$1048576,3,0)</f>
        <v>Карандаш автоматический 0,7 мм</v>
      </c>
      <c r="C23" s="2" t="str">
        <f>VLOOKUP(A23,'[1]анализ цены'!$1:$1048576,4,0)</f>
        <v>шт</v>
      </c>
      <c r="D23" s="2">
        <f>VLOOKUP(A23,'[1]анализ цены'!$1:$1048576,5,0)</f>
        <v>50</v>
      </c>
      <c r="E23" s="8">
        <f>VLOOKUP(A23,'[1]анализ цены'!$1:$1048576,16,0)</f>
        <v>19.399999999999999</v>
      </c>
      <c r="F23" s="9"/>
      <c r="G23" s="9"/>
      <c r="H23" s="8">
        <f>VLOOKUP(A23,'[1]анализ цены'!$1:$1048576,16,0)</f>
        <v>19.399999999999999</v>
      </c>
      <c r="I23" s="9">
        <f t="shared" si="0"/>
        <v>969.99999999999989</v>
      </c>
    </row>
    <row r="24" spans="1:9" s="6" customFormat="1" ht="19.5" customHeight="1" x14ac:dyDescent="0.25">
      <c r="A24" s="1">
        <v>18</v>
      </c>
      <c r="B24" s="7" t="str">
        <f>VLOOKUP(A24,'[1]анализ цены'!$1:$1048576,3,0)</f>
        <v>Карандаш корректирующий</v>
      </c>
      <c r="C24" s="2" t="str">
        <f>VLOOKUP(A24,'[1]анализ цены'!$1:$1048576,4,0)</f>
        <v>шт</v>
      </c>
      <c r="D24" s="2">
        <f>VLOOKUP(A24,'[1]анализ цены'!$1:$1048576,5,0)</f>
        <v>99</v>
      </c>
      <c r="E24" s="8">
        <f>VLOOKUP(A24,'[1]анализ цены'!$1:$1048576,16,0)</f>
        <v>33.82</v>
      </c>
      <c r="F24" s="9"/>
      <c r="G24" s="9"/>
      <c r="H24" s="8">
        <f>VLOOKUP(A24,'[1]анализ цены'!$1:$1048576,16,0)</f>
        <v>33.82</v>
      </c>
      <c r="I24" s="9">
        <f t="shared" si="0"/>
        <v>3348.18</v>
      </c>
    </row>
    <row r="25" spans="1:9" s="6" customFormat="1" ht="19.5" customHeight="1" x14ac:dyDescent="0.25">
      <c r="A25" s="1">
        <v>19</v>
      </c>
      <c r="B25" s="7" t="str">
        <f>VLOOKUP(A25,'[1]анализ цены'!$1:$1048576,3,0)</f>
        <v>Карандаш простой в ассортименте</v>
      </c>
      <c r="C25" s="2" t="str">
        <f>VLOOKUP(A25,'[1]анализ цены'!$1:$1048576,4,0)</f>
        <v>шт</v>
      </c>
      <c r="D25" s="2">
        <f>VLOOKUP(A25,'[1]анализ цены'!$1:$1048576,5,0)</f>
        <v>300</v>
      </c>
      <c r="E25" s="8">
        <f>VLOOKUP(A25,'[1]анализ цены'!$1:$1048576,16,0)</f>
        <v>3.37</v>
      </c>
      <c r="F25" s="9"/>
      <c r="G25" s="9"/>
      <c r="H25" s="8">
        <f>VLOOKUP(A25,'[1]анализ цены'!$1:$1048576,16,0)</f>
        <v>3.37</v>
      </c>
      <c r="I25" s="9">
        <f t="shared" si="0"/>
        <v>1011</v>
      </c>
    </row>
    <row r="26" spans="1:9" s="6" customFormat="1" ht="19.5" customHeight="1" x14ac:dyDescent="0.25">
      <c r="A26" s="1">
        <v>20</v>
      </c>
      <c r="B26" s="7" t="str">
        <f>VLOOKUP(A26,'[1]анализ цены'!$1:$1048576,3,0)</f>
        <v xml:space="preserve">Клей ПВА 85гр </v>
      </c>
      <c r="C26" s="2" t="str">
        <f>VLOOKUP(A26,'[1]анализ цены'!$1:$1048576,4,0)</f>
        <v>шт</v>
      </c>
      <c r="D26" s="2">
        <f>VLOOKUP(A26,'[1]анализ цены'!$1:$1048576,5,0)</f>
        <v>250</v>
      </c>
      <c r="E26" s="8">
        <f>VLOOKUP(A26,'[1]анализ цены'!$1:$1048576,16,0)</f>
        <v>12.53</v>
      </c>
      <c r="F26" s="9"/>
      <c r="G26" s="9"/>
      <c r="H26" s="8">
        <f>VLOOKUP(A26,'[1]анализ цены'!$1:$1048576,16,0)</f>
        <v>12.53</v>
      </c>
      <c r="I26" s="9">
        <f t="shared" si="0"/>
        <v>3132.5</v>
      </c>
    </row>
    <row r="27" spans="1:9" s="6" customFormat="1" ht="19.5" customHeight="1" x14ac:dyDescent="0.25">
      <c r="A27" s="1">
        <v>21</v>
      </c>
      <c r="B27" s="7" t="str">
        <f>VLOOKUP(A27,'[1]анализ цены'!$1:$1048576,3,0)</f>
        <v>Клей-карандаш 36г</v>
      </c>
      <c r="C27" s="2" t="str">
        <f>VLOOKUP(A27,'[1]анализ цены'!$1:$1048576,4,0)</f>
        <v>шт</v>
      </c>
      <c r="D27" s="2">
        <f>VLOOKUP(A27,'[1]анализ цены'!$1:$1048576,5,0)</f>
        <v>200</v>
      </c>
      <c r="E27" s="8">
        <f>VLOOKUP(A27,'[1]анализ цены'!$1:$1048576,16,0)</f>
        <v>27.98</v>
      </c>
      <c r="F27" s="9"/>
      <c r="G27" s="9"/>
      <c r="H27" s="8">
        <f>VLOOKUP(A27,'[1]анализ цены'!$1:$1048576,16,0)</f>
        <v>27.98</v>
      </c>
      <c r="I27" s="9">
        <f t="shared" si="0"/>
        <v>5596</v>
      </c>
    </row>
    <row r="28" spans="1:9" s="6" customFormat="1" ht="19.5" customHeight="1" x14ac:dyDescent="0.25">
      <c r="A28" s="1">
        <v>22</v>
      </c>
      <c r="B28" s="7" t="str">
        <f>VLOOKUP(A28,'[1]анализ цены'!$1:$1048576,3,0)</f>
        <v>Клей силикатный 110 мл</v>
      </c>
      <c r="C28" s="2" t="str">
        <f>VLOOKUP(A28,'[1]анализ цены'!$1:$1048576,4,0)</f>
        <v>шт</v>
      </c>
      <c r="D28" s="2">
        <f>VLOOKUP(A28,'[1]анализ цены'!$1:$1048576,5,0)</f>
        <v>10</v>
      </c>
      <c r="E28" s="8">
        <f>VLOOKUP(A28,'[1]анализ цены'!$1:$1048576,16,0)</f>
        <v>8.91</v>
      </c>
      <c r="F28" s="9"/>
      <c r="G28" s="9"/>
      <c r="H28" s="8">
        <f>VLOOKUP(A28,'[1]анализ цены'!$1:$1048576,16,0)</f>
        <v>8.91</v>
      </c>
      <c r="I28" s="9">
        <f t="shared" si="0"/>
        <v>89.1</v>
      </c>
    </row>
    <row r="29" spans="1:9" s="6" customFormat="1" ht="19.5" customHeight="1" x14ac:dyDescent="0.25">
      <c r="A29" s="1">
        <v>23</v>
      </c>
      <c r="B29" s="7" t="str">
        <f>VLOOKUP(A29,'[1]анализ цены'!$1:$1048576,3,0)</f>
        <v>Кнопки канцелярские</v>
      </c>
      <c r="C29" s="2" t="str">
        <f>VLOOKUP(A29,'[1]анализ цены'!$1:$1048576,4,0)</f>
        <v>пач</v>
      </c>
      <c r="D29" s="2">
        <f>VLOOKUP(A29,'[1]анализ цены'!$1:$1048576,5,0)</f>
        <v>30</v>
      </c>
      <c r="E29" s="8">
        <f>VLOOKUP(A29,'[1]анализ цены'!$1:$1048576,16,0)</f>
        <v>10.11</v>
      </c>
      <c r="F29" s="9"/>
      <c r="G29" s="9"/>
      <c r="H29" s="8">
        <f>VLOOKUP(A29,'[1]анализ цены'!$1:$1048576,16,0)</f>
        <v>10.11</v>
      </c>
      <c r="I29" s="9">
        <f t="shared" si="0"/>
        <v>303.29999999999995</v>
      </c>
    </row>
    <row r="30" spans="1:9" s="6" customFormat="1" ht="19.5" customHeight="1" x14ac:dyDescent="0.25">
      <c r="A30" s="1">
        <v>24</v>
      </c>
      <c r="B30" s="7" t="str">
        <f>VLOOKUP(A30,'[1]анализ цены'!$1:$1048576,3,0)</f>
        <v>Короб архивный</v>
      </c>
      <c r="C30" s="2" t="str">
        <f>VLOOKUP(A30,'[1]анализ цены'!$1:$1048576,4,0)</f>
        <v>шт</v>
      </c>
      <c r="D30" s="2">
        <f>VLOOKUP(A30,'[1]анализ цены'!$1:$1048576,5,0)</f>
        <v>150</v>
      </c>
      <c r="E30" s="8">
        <f>VLOOKUP(A30,'[1]анализ цены'!$1:$1048576,16,0)</f>
        <v>146.55000000000001</v>
      </c>
      <c r="F30" s="9"/>
      <c r="G30" s="9"/>
      <c r="H30" s="8">
        <f>VLOOKUP(A30,'[1]анализ цены'!$1:$1048576,16,0)</f>
        <v>146.55000000000001</v>
      </c>
      <c r="I30" s="9">
        <f t="shared" si="0"/>
        <v>21982.5</v>
      </c>
    </row>
    <row r="31" spans="1:9" s="6" customFormat="1" ht="19.5" customHeight="1" x14ac:dyDescent="0.25">
      <c r="A31" s="1">
        <v>25</v>
      </c>
      <c r="B31" s="7" t="str">
        <f>VLOOKUP(A31,'[1]анализ цены'!$1:$1048576,3,0)</f>
        <v>Краска штемпельная 28мл на водной основе</v>
      </c>
      <c r="C31" s="2" t="str">
        <f>VLOOKUP(A31,'[1]анализ цены'!$1:$1048576,4,0)</f>
        <v>шт</v>
      </c>
      <c r="D31" s="2">
        <f>VLOOKUP(A31,'[1]анализ цены'!$1:$1048576,5,0)</f>
        <v>20</v>
      </c>
      <c r="E31" s="8">
        <f>VLOOKUP(A31,'[1]анализ цены'!$1:$1048576,16,0)</f>
        <v>36.35</v>
      </c>
      <c r="F31" s="9"/>
      <c r="G31" s="9"/>
      <c r="H31" s="8">
        <f>VLOOKUP(A31,'[1]анализ цены'!$1:$1048576,16,0)</f>
        <v>36.35</v>
      </c>
      <c r="I31" s="9">
        <f t="shared" si="0"/>
        <v>727</v>
      </c>
    </row>
    <row r="32" spans="1:9" s="6" customFormat="1" ht="19.5" customHeight="1" x14ac:dyDescent="0.25">
      <c r="A32" s="1">
        <v>26</v>
      </c>
      <c r="B32" s="7" t="str">
        <f>VLOOKUP(A32,'[1]анализ цены'!$1:$1048576,3,0)</f>
        <v>Ластик в ассортименте</v>
      </c>
      <c r="C32" s="2" t="str">
        <f>VLOOKUP(A32,'[1]анализ цены'!$1:$1048576,4,0)</f>
        <v>шт</v>
      </c>
      <c r="D32" s="2">
        <f>VLOOKUP(A32,'[1]анализ цены'!$1:$1048576,5,0)</f>
        <v>150</v>
      </c>
      <c r="E32" s="8">
        <f>VLOOKUP(A32,'[1]анализ цены'!$1:$1048576,16,0)</f>
        <v>13.34</v>
      </c>
      <c r="F32" s="9"/>
      <c r="G32" s="9"/>
      <c r="H32" s="8">
        <f>VLOOKUP(A32,'[1]анализ цены'!$1:$1048576,16,0)</f>
        <v>13.34</v>
      </c>
      <c r="I32" s="9">
        <f t="shared" si="0"/>
        <v>2001</v>
      </c>
    </row>
    <row r="33" spans="1:9" s="6" customFormat="1" ht="19.5" customHeight="1" x14ac:dyDescent="0.25">
      <c r="A33" s="1">
        <v>27</v>
      </c>
      <c r="B33" s="7" t="str">
        <f>VLOOKUP(A33,'[1]анализ цены'!$1:$1048576,3,0)</f>
        <v>Лента клейкая 19мм х 33м</v>
      </c>
      <c r="C33" s="2" t="str">
        <f>VLOOKUP(A33,'[1]анализ цены'!$1:$1048576,4,0)</f>
        <v>шт</v>
      </c>
      <c r="D33" s="2">
        <f>VLOOKUP(A33,'[1]анализ цены'!$1:$1048576,5,0)</f>
        <v>150</v>
      </c>
      <c r="E33" s="8">
        <f>VLOOKUP(A33,'[1]анализ цены'!$1:$1048576,16,0)</f>
        <v>9.99</v>
      </c>
      <c r="F33" s="9"/>
      <c r="G33" s="9"/>
      <c r="H33" s="8">
        <f>VLOOKUP(A33,'[1]анализ цены'!$1:$1048576,16,0)</f>
        <v>9.99</v>
      </c>
      <c r="I33" s="9">
        <f t="shared" si="0"/>
        <v>1498.5</v>
      </c>
    </row>
    <row r="34" spans="1:9" s="6" customFormat="1" ht="19.5" customHeight="1" x14ac:dyDescent="0.25">
      <c r="A34" s="1">
        <v>28</v>
      </c>
      <c r="B34" s="7" t="str">
        <f>VLOOKUP(A34,'[1]анализ цены'!$1:$1048576,3,0)</f>
        <v>Лента клейкая 50мм х 66м</v>
      </c>
      <c r="C34" s="2" t="str">
        <f>VLOOKUP(A34,'[1]анализ цены'!$1:$1048576,4,0)</f>
        <v>шт</v>
      </c>
      <c r="D34" s="2">
        <f>VLOOKUP(A34,'[1]анализ цены'!$1:$1048576,5,0)</f>
        <v>190</v>
      </c>
      <c r="E34" s="8">
        <f>VLOOKUP(A34,'[1]анализ цены'!$1:$1048576,16,0)</f>
        <v>93.3</v>
      </c>
      <c r="F34" s="9"/>
      <c r="G34" s="9"/>
      <c r="H34" s="8">
        <f>VLOOKUP(A34,'[1]анализ цены'!$1:$1048576,16,0)</f>
        <v>93.3</v>
      </c>
      <c r="I34" s="9">
        <f t="shared" si="0"/>
        <v>17727</v>
      </c>
    </row>
    <row r="35" spans="1:9" s="6" customFormat="1" ht="19.5" customHeight="1" x14ac:dyDescent="0.25">
      <c r="A35" s="1">
        <v>29</v>
      </c>
      <c r="B35" s="7" t="str">
        <f>VLOOKUP(A35,'[1]анализ цены'!$1:$1048576,3,0)</f>
        <v>Линейка 20 см</v>
      </c>
      <c r="C35" s="2" t="str">
        <f>VLOOKUP(A35,'[1]анализ цены'!$1:$1048576,4,0)</f>
        <v>шт</v>
      </c>
      <c r="D35" s="2">
        <f>VLOOKUP(A35,'[1]анализ цены'!$1:$1048576,5,0)</f>
        <v>50</v>
      </c>
      <c r="E35" s="8">
        <f>VLOOKUP(A35,'[1]анализ цены'!$1:$1048576,16,0)</f>
        <v>6.45</v>
      </c>
      <c r="F35" s="9"/>
      <c r="G35" s="9"/>
      <c r="H35" s="8">
        <f>VLOOKUP(A35,'[1]анализ цены'!$1:$1048576,16,0)</f>
        <v>6.45</v>
      </c>
      <c r="I35" s="9">
        <f t="shared" si="0"/>
        <v>322.5</v>
      </c>
    </row>
    <row r="36" spans="1:9" s="6" customFormat="1" ht="19.5" customHeight="1" x14ac:dyDescent="0.25">
      <c r="A36" s="1">
        <v>30</v>
      </c>
      <c r="B36" s="7" t="str">
        <f>VLOOKUP(A36,'[1]анализ цены'!$1:$1048576,3,0)</f>
        <v>Линейка 30 см</v>
      </c>
      <c r="C36" s="2" t="str">
        <f>VLOOKUP(A36,'[1]анализ цены'!$1:$1048576,4,0)</f>
        <v>шт</v>
      </c>
      <c r="D36" s="2">
        <f>VLOOKUP(A36,'[1]анализ цены'!$1:$1048576,5,0)</f>
        <v>50</v>
      </c>
      <c r="E36" s="8">
        <f>VLOOKUP(A36,'[1]анализ цены'!$1:$1048576,16,0)</f>
        <v>25.18</v>
      </c>
      <c r="F36" s="9"/>
      <c r="G36" s="9"/>
      <c r="H36" s="8">
        <f>VLOOKUP(A36,'[1]анализ цены'!$1:$1048576,16,0)</f>
        <v>25.18</v>
      </c>
      <c r="I36" s="9">
        <f t="shared" si="0"/>
        <v>1259</v>
      </c>
    </row>
    <row r="37" spans="1:9" s="6" customFormat="1" ht="19.5" customHeight="1" x14ac:dyDescent="0.25">
      <c r="A37" s="1">
        <v>31</v>
      </c>
      <c r="B37" s="7" t="str">
        <f>VLOOKUP(A37,'[1]анализ цены'!$1:$1048576,3,0)</f>
        <v>Лоток для бумаг горизонтальный</v>
      </c>
      <c r="C37" s="2" t="str">
        <f>VLOOKUP(A37,'[1]анализ цены'!$1:$1048576,4,0)</f>
        <v>шт</v>
      </c>
      <c r="D37" s="2">
        <f>VLOOKUP(A37,'[1]анализ цены'!$1:$1048576,5,0)</f>
        <v>30</v>
      </c>
      <c r="E37" s="8">
        <f>VLOOKUP(A37,'[1]анализ цены'!$1:$1048576,16,0)</f>
        <v>160.25</v>
      </c>
      <c r="F37" s="9"/>
      <c r="G37" s="9"/>
      <c r="H37" s="8">
        <f>VLOOKUP(A37,'[1]анализ цены'!$1:$1048576,16,0)</f>
        <v>160.25</v>
      </c>
      <c r="I37" s="9">
        <f t="shared" si="0"/>
        <v>4807.5</v>
      </c>
    </row>
    <row r="38" spans="1:9" s="6" customFormat="1" ht="19.5" customHeight="1" x14ac:dyDescent="0.25">
      <c r="A38" s="1">
        <v>32</v>
      </c>
      <c r="B38" s="7" t="str">
        <f>VLOOKUP(A38,'[1]анализ цены'!$1:$1048576,3,0)</f>
        <v>Лоток для бумаг вертикальный</v>
      </c>
      <c r="C38" s="2" t="str">
        <f>VLOOKUP(A38,'[1]анализ цены'!$1:$1048576,4,0)</f>
        <v>шт</v>
      </c>
      <c r="D38" s="2">
        <f>VLOOKUP(A38,'[1]анализ цены'!$1:$1048576,5,0)</f>
        <v>10</v>
      </c>
      <c r="E38" s="8">
        <f>VLOOKUP(A38,'[1]анализ цены'!$1:$1048576,16,0)</f>
        <v>200.28</v>
      </c>
      <c r="F38" s="9"/>
      <c r="G38" s="9"/>
      <c r="H38" s="8">
        <f>VLOOKUP(A38,'[1]анализ цены'!$1:$1048576,16,0)</f>
        <v>200.28</v>
      </c>
      <c r="I38" s="9">
        <f t="shared" si="0"/>
        <v>2002.8</v>
      </c>
    </row>
    <row r="39" spans="1:9" s="6" customFormat="1" ht="19.5" customHeight="1" x14ac:dyDescent="0.25">
      <c r="A39" s="1">
        <v>33</v>
      </c>
      <c r="B39" s="7" t="str">
        <f>VLOOKUP(A39,'[1]анализ цены'!$1:$1048576,3,0)</f>
        <v xml:space="preserve">Маркер перманентный в ассортименте </v>
      </c>
      <c r="C39" s="2" t="str">
        <f>VLOOKUP(A39,'[1]анализ цены'!$1:$1048576,4,0)</f>
        <v>шт</v>
      </c>
      <c r="D39" s="2">
        <f>VLOOKUP(A39,'[1]анализ цены'!$1:$1048576,5,0)</f>
        <v>100</v>
      </c>
      <c r="E39" s="8">
        <f>VLOOKUP(A39,'[1]анализ цены'!$1:$1048576,16,0)</f>
        <v>28.88</v>
      </c>
      <c r="F39" s="9"/>
      <c r="G39" s="9"/>
      <c r="H39" s="8">
        <f>VLOOKUP(A39,'[1]анализ цены'!$1:$1048576,16,0)</f>
        <v>28.88</v>
      </c>
      <c r="I39" s="9">
        <f t="shared" si="0"/>
        <v>2888</v>
      </c>
    </row>
    <row r="40" spans="1:9" s="6" customFormat="1" ht="19.5" customHeight="1" x14ac:dyDescent="0.25">
      <c r="A40" s="1">
        <v>34</v>
      </c>
      <c r="B40" s="7" t="str">
        <f>VLOOKUP(A40,'[1]анализ цены'!$1:$1048576,3,0)</f>
        <v>Маркер-текстовыделитель</v>
      </c>
      <c r="C40" s="2" t="str">
        <f>VLOOKUP(A40,'[1]анализ цены'!$1:$1048576,4,0)</f>
        <v>шт</v>
      </c>
      <c r="D40" s="2">
        <f>VLOOKUP(A40,'[1]анализ цены'!$1:$1048576,5,0)</f>
        <v>300</v>
      </c>
      <c r="E40" s="8">
        <f>VLOOKUP(A40,'[1]анализ цены'!$1:$1048576,16,0)</f>
        <v>15.98</v>
      </c>
      <c r="F40" s="9"/>
      <c r="G40" s="9"/>
      <c r="H40" s="8">
        <f>VLOOKUP(A40,'[1]анализ цены'!$1:$1048576,16,0)</f>
        <v>15.98</v>
      </c>
      <c r="I40" s="9">
        <f t="shared" si="0"/>
        <v>4794</v>
      </c>
    </row>
    <row r="41" spans="1:9" s="6" customFormat="1" ht="19.5" customHeight="1" x14ac:dyDescent="0.25">
      <c r="A41" s="1">
        <v>35</v>
      </c>
      <c r="B41" s="7" t="str">
        <f>VLOOKUP(A41,'[1]анализ цены'!$1:$1048576,3,0)</f>
        <v>Набор маркеров для досок 4 цвета</v>
      </c>
      <c r="C41" s="2" t="str">
        <f>VLOOKUP(A41,'[1]анализ цены'!$1:$1048576,4,0)</f>
        <v>шт</v>
      </c>
      <c r="D41" s="2">
        <f>VLOOKUP(A41,'[1]анализ цены'!$1:$1048576,5,0)</f>
        <v>5</v>
      </c>
      <c r="E41" s="8">
        <f>VLOOKUP(A41,'[1]анализ цены'!$1:$1048576,16,0)</f>
        <v>81.05</v>
      </c>
      <c r="F41" s="9"/>
      <c r="G41" s="9"/>
      <c r="H41" s="8">
        <f>VLOOKUP(A41,'[1]анализ цены'!$1:$1048576,16,0)</f>
        <v>81.05</v>
      </c>
      <c r="I41" s="9">
        <f t="shared" si="0"/>
        <v>405.25</v>
      </c>
    </row>
    <row r="42" spans="1:9" s="6" customFormat="1" ht="19.5" customHeight="1" x14ac:dyDescent="0.25">
      <c r="A42" s="1">
        <v>36</v>
      </c>
      <c r="B42" s="7" t="str">
        <f>VLOOKUP(A42,'[1]анализ цены'!$1:$1048576,3,0)</f>
        <v>Нож канцелярский 18 мм</v>
      </c>
      <c r="C42" s="2" t="str">
        <f>VLOOKUP(A42,'[1]анализ цены'!$1:$1048576,4,0)</f>
        <v>шт</v>
      </c>
      <c r="D42" s="2">
        <f>VLOOKUP(A42,'[1]анализ цены'!$1:$1048576,5,0)</f>
        <v>100</v>
      </c>
      <c r="E42" s="8">
        <f>VLOOKUP(A42,'[1]анализ цены'!$1:$1048576,16,0)</f>
        <v>24.53</v>
      </c>
      <c r="F42" s="9"/>
      <c r="G42" s="9"/>
      <c r="H42" s="8">
        <f>VLOOKUP(A42,'[1]анализ цены'!$1:$1048576,16,0)</f>
        <v>24.53</v>
      </c>
      <c r="I42" s="9">
        <f t="shared" si="0"/>
        <v>2453</v>
      </c>
    </row>
    <row r="43" spans="1:9" s="6" customFormat="1" ht="19.5" customHeight="1" x14ac:dyDescent="0.25">
      <c r="A43" s="1">
        <v>37</v>
      </c>
      <c r="B43" s="7" t="str">
        <f>VLOOKUP(A43,'[1]анализ цены'!$1:$1048576,3,0)</f>
        <v>Ножницы канцелярские 200 мм</v>
      </c>
      <c r="C43" s="2" t="str">
        <f>VLOOKUP(A43,'[1]анализ цены'!$1:$1048576,4,0)</f>
        <v>шт</v>
      </c>
      <c r="D43" s="2">
        <f>VLOOKUP(A43,'[1]анализ цены'!$1:$1048576,5,0)</f>
        <v>50</v>
      </c>
      <c r="E43" s="8">
        <f>VLOOKUP(A43,'[1]анализ цены'!$1:$1048576,16,0)</f>
        <v>94.51</v>
      </c>
      <c r="F43" s="9"/>
      <c r="G43" s="9"/>
      <c r="H43" s="8">
        <f>VLOOKUP(A43,'[1]анализ цены'!$1:$1048576,16,0)</f>
        <v>94.51</v>
      </c>
      <c r="I43" s="9">
        <f t="shared" si="0"/>
        <v>4725.5</v>
      </c>
    </row>
    <row r="44" spans="1:9" s="6" customFormat="1" ht="19.5" customHeight="1" x14ac:dyDescent="0.25">
      <c r="A44" s="1">
        <v>38</v>
      </c>
      <c r="B44" s="7" t="str">
        <f>VLOOKUP(A44,'[1]анализ цены'!$1:$1048576,3,0)</f>
        <v>Папка адресная</v>
      </c>
      <c r="C44" s="2" t="str">
        <f>VLOOKUP(A44,'[1]анализ цены'!$1:$1048576,4,0)</f>
        <v>шт</v>
      </c>
      <c r="D44" s="2">
        <f>VLOOKUP(A44,'[1]анализ цены'!$1:$1048576,5,0)</f>
        <v>20</v>
      </c>
      <c r="E44" s="8">
        <f>VLOOKUP(A44,'[1]анализ цены'!$1:$1048576,16,0)</f>
        <v>95.32</v>
      </c>
      <c r="F44" s="9"/>
      <c r="G44" s="9"/>
      <c r="H44" s="8">
        <f>VLOOKUP(A44,'[1]анализ цены'!$1:$1048576,16,0)</f>
        <v>95.32</v>
      </c>
      <c r="I44" s="9">
        <f t="shared" si="0"/>
        <v>1906.3999999999999</v>
      </c>
    </row>
    <row r="45" spans="1:9" s="6" customFormat="1" ht="19.5" customHeight="1" x14ac:dyDescent="0.25">
      <c r="A45" s="1">
        <v>39</v>
      </c>
      <c r="B45" s="7" t="str">
        <f>VLOOKUP(A45,'[1]анализ цены'!$1:$1048576,3,0)</f>
        <v>Папка Дело картон без скоросшивателя</v>
      </c>
      <c r="C45" s="2" t="str">
        <f>VLOOKUP(A45,'[1]анализ цены'!$1:$1048576,4,0)</f>
        <v>шт</v>
      </c>
      <c r="D45" s="2">
        <f>VLOOKUP(A45,'[1]анализ цены'!$1:$1048576,5,0)</f>
        <v>1000</v>
      </c>
      <c r="E45" s="8">
        <f>VLOOKUP(A45,'[1]анализ цены'!$1:$1048576,16,0)</f>
        <v>4.22</v>
      </c>
      <c r="F45" s="9"/>
      <c r="G45" s="9"/>
      <c r="H45" s="8">
        <f>VLOOKUP(A45,'[1]анализ цены'!$1:$1048576,16,0)</f>
        <v>4.22</v>
      </c>
      <c r="I45" s="9">
        <f t="shared" si="0"/>
        <v>4220</v>
      </c>
    </row>
    <row r="46" spans="1:9" s="6" customFormat="1" ht="19.5" customHeight="1" x14ac:dyDescent="0.25">
      <c r="A46" s="1">
        <v>40</v>
      </c>
      <c r="B46" s="7" t="str">
        <f>VLOOKUP(A46,'[1]анализ цены'!$1:$1048576,3,0)</f>
        <v>Папка для бумаг на 2-х кольцах</v>
      </c>
      <c r="C46" s="2" t="str">
        <f>VLOOKUP(A46,'[1]анализ цены'!$1:$1048576,4,0)</f>
        <v>шт</v>
      </c>
      <c r="D46" s="2">
        <f>VLOOKUP(A46,'[1]анализ цены'!$1:$1048576,5,0)</f>
        <v>200</v>
      </c>
      <c r="E46" s="8">
        <f>VLOOKUP(A46,'[1]анализ цены'!$1:$1048576,16,0)</f>
        <v>35.18</v>
      </c>
      <c r="F46" s="9"/>
      <c r="G46" s="9"/>
      <c r="H46" s="8">
        <f>VLOOKUP(A46,'[1]анализ цены'!$1:$1048576,16,0)</f>
        <v>35.18</v>
      </c>
      <c r="I46" s="9">
        <f t="shared" si="0"/>
        <v>7036</v>
      </c>
    </row>
    <row r="47" spans="1:9" s="6" customFormat="1" ht="19.5" customHeight="1" x14ac:dyDescent="0.25">
      <c r="A47" s="1">
        <v>41</v>
      </c>
      <c r="B47" s="7" t="str">
        <f>VLOOKUP(A47,'[1]анализ цены'!$1:$1048576,3,0)</f>
        <v>Папка на кнопке А4</v>
      </c>
      <c r="C47" s="2" t="str">
        <f>VLOOKUP(A47,'[1]анализ цены'!$1:$1048576,4,0)</f>
        <v>шт</v>
      </c>
      <c r="D47" s="2">
        <f>VLOOKUP(A47,'[1]анализ цены'!$1:$1048576,5,0)</f>
        <v>200</v>
      </c>
      <c r="E47" s="8">
        <f>VLOOKUP(A47,'[1]анализ цены'!$1:$1048576,16,0)</f>
        <v>21.32</v>
      </c>
      <c r="F47" s="9"/>
      <c r="G47" s="9"/>
      <c r="H47" s="8">
        <f>VLOOKUP(A47,'[1]анализ цены'!$1:$1048576,16,0)</f>
        <v>21.32</v>
      </c>
      <c r="I47" s="9">
        <f t="shared" si="0"/>
        <v>4264</v>
      </c>
    </row>
    <row r="48" spans="1:9" s="6" customFormat="1" ht="19.5" customHeight="1" x14ac:dyDescent="0.25">
      <c r="A48" s="1">
        <v>42</v>
      </c>
      <c r="B48" s="7" t="str">
        <f>VLOOKUP(A48,'[1]анализ цены'!$1:$1048576,3,0)</f>
        <v>Папка с 20 файлами</v>
      </c>
      <c r="C48" s="2" t="str">
        <f>VLOOKUP(A48,'[1]анализ цены'!$1:$1048576,4,0)</f>
        <v>шт</v>
      </c>
      <c r="D48" s="2">
        <f>VLOOKUP(A48,'[1]анализ цены'!$1:$1048576,5,0)</f>
        <v>50</v>
      </c>
      <c r="E48" s="8">
        <f>VLOOKUP(A48,'[1]анализ цены'!$1:$1048576,16,0)</f>
        <v>34.840000000000003</v>
      </c>
      <c r="F48" s="9"/>
      <c r="G48" s="9"/>
      <c r="H48" s="8">
        <f>VLOOKUP(A48,'[1]анализ цены'!$1:$1048576,16,0)</f>
        <v>34.840000000000003</v>
      </c>
      <c r="I48" s="9">
        <f t="shared" si="0"/>
        <v>1742.0000000000002</v>
      </c>
    </row>
    <row r="49" spans="1:9" s="6" customFormat="1" ht="19.5" customHeight="1" x14ac:dyDescent="0.25">
      <c r="A49" s="1">
        <v>43</v>
      </c>
      <c r="B49" s="7" t="str">
        <f>VLOOKUP(A49,'[1]анализ цены'!$1:$1048576,3,0)</f>
        <v>Папка с 80 файлами</v>
      </c>
      <c r="C49" s="2" t="str">
        <f>VLOOKUP(A49,'[1]анализ цены'!$1:$1048576,4,0)</f>
        <v>шт</v>
      </c>
      <c r="D49" s="2">
        <f>VLOOKUP(A49,'[1]анализ цены'!$1:$1048576,5,0)</f>
        <v>50</v>
      </c>
      <c r="E49" s="8">
        <f>VLOOKUP(A49,'[1]анализ цены'!$1:$1048576,16,0)</f>
        <v>101.71</v>
      </c>
      <c r="F49" s="9"/>
      <c r="G49" s="9"/>
      <c r="H49" s="8">
        <f>VLOOKUP(A49,'[1]анализ цены'!$1:$1048576,16,0)</f>
        <v>101.71</v>
      </c>
      <c r="I49" s="9">
        <f t="shared" si="0"/>
        <v>5085.5</v>
      </c>
    </row>
    <row r="50" spans="1:9" s="6" customFormat="1" ht="19.5" customHeight="1" x14ac:dyDescent="0.25">
      <c r="A50" s="1">
        <v>44</v>
      </c>
      <c r="B50" s="7" t="str">
        <f>VLOOKUP(A50,'[1]анализ цены'!$1:$1048576,3,0)</f>
        <v>Папка с зажимом</v>
      </c>
      <c r="C50" s="2" t="str">
        <f>VLOOKUP(A50,'[1]анализ цены'!$1:$1048576,4,0)</f>
        <v>шт</v>
      </c>
      <c r="D50" s="2">
        <f>VLOOKUP(A50,'[1]анализ цены'!$1:$1048576,5,0)</f>
        <v>150</v>
      </c>
      <c r="E50" s="8">
        <f>VLOOKUP(A50,'[1]анализ цены'!$1:$1048576,16,0)</f>
        <v>32.25</v>
      </c>
      <c r="F50" s="9"/>
      <c r="G50" s="9"/>
      <c r="H50" s="8">
        <f>VLOOKUP(A50,'[1]анализ цены'!$1:$1048576,16,0)</f>
        <v>32.25</v>
      </c>
      <c r="I50" s="9">
        <f t="shared" si="0"/>
        <v>4837.5</v>
      </c>
    </row>
    <row r="51" spans="1:9" s="6" customFormat="1" ht="19.5" customHeight="1" x14ac:dyDescent="0.25">
      <c r="A51" s="1">
        <v>45</v>
      </c>
      <c r="B51" s="7" t="str">
        <f>VLOOKUP(A51,'[1]анализ цены'!$1:$1048576,3,0)</f>
        <v>Папка скорошиватель пластиковая</v>
      </c>
      <c r="C51" s="2" t="str">
        <f>VLOOKUP(A51,'[1]анализ цены'!$1:$1048576,4,0)</f>
        <v>шт</v>
      </c>
      <c r="D51" s="2">
        <f>VLOOKUP(A51,'[1]анализ цены'!$1:$1048576,5,0)</f>
        <v>150</v>
      </c>
      <c r="E51" s="8">
        <f>VLOOKUP(A51,'[1]анализ цены'!$1:$1048576,16,0)</f>
        <v>22.82</v>
      </c>
      <c r="F51" s="9"/>
      <c r="G51" s="9"/>
      <c r="H51" s="8">
        <f>VLOOKUP(A51,'[1]анализ цены'!$1:$1048576,16,0)</f>
        <v>22.82</v>
      </c>
      <c r="I51" s="9">
        <f t="shared" si="0"/>
        <v>3423</v>
      </c>
    </row>
    <row r="52" spans="1:9" s="6" customFormat="1" ht="19.5" customHeight="1" x14ac:dyDescent="0.25">
      <c r="A52" s="1">
        <v>46</v>
      </c>
      <c r="B52" s="7" t="str">
        <f>VLOOKUP(A52,'[1]анализ цены'!$1:$1048576,3,0)</f>
        <v>Папка уголок А4 в ассортименте</v>
      </c>
      <c r="C52" s="2" t="str">
        <f>VLOOKUP(A52,'[1]анализ цены'!$1:$1048576,4,0)</f>
        <v>шт</v>
      </c>
      <c r="D52" s="2">
        <f>VLOOKUP(A52,'[1]анализ цены'!$1:$1048576,5,0)</f>
        <v>200</v>
      </c>
      <c r="E52" s="8">
        <f>VLOOKUP(A52,'[1]анализ цены'!$1:$1048576,16,0)</f>
        <v>13.11</v>
      </c>
      <c r="F52" s="9"/>
      <c r="G52" s="9"/>
      <c r="H52" s="8">
        <f>VLOOKUP(A52,'[1]анализ цены'!$1:$1048576,16,0)</f>
        <v>13.11</v>
      </c>
      <c r="I52" s="9">
        <f t="shared" si="0"/>
        <v>2622</v>
      </c>
    </row>
    <row r="53" spans="1:9" s="6" customFormat="1" ht="19.5" customHeight="1" x14ac:dyDescent="0.25">
      <c r="A53" s="1">
        <v>47</v>
      </c>
      <c r="B53" s="7" t="str">
        <f>VLOOKUP(A53,'[1]анализ цены'!$1:$1048576,3,0)</f>
        <v>Папка-планшет А4</v>
      </c>
      <c r="C53" s="2" t="str">
        <f>VLOOKUP(A53,'[1]анализ цены'!$1:$1048576,4,0)</f>
        <v>шт</v>
      </c>
      <c r="D53" s="2">
        <f>VLOOKUP(A53,'[1]анализ цены'!$1:$1048576,5,0)</f>
        <v>50</v>
      </c>
      <c r="E53" s="8">
        <f>VLOOKUP(A53,'[1]анализ цены'!$1:$1048576,16,0)</f>
        <v>44.22</v>
      </c>
      <c r="F53" s="9"/>
      <c r="G53" s="9"/>
      <c r="H53" s="8">
        <f>VLOOKUP(A53,'[1]анализ цены'!$1:$1048576,16,0)</f>
        <v>44.22</v>
      </c>
      <c r="I53" s="9">
        <f t="shared" si="0"/>
        <v>2211</v>
      </c>
    </row>
    <row r="54" spans="1:9" s="6" customFormat="1" ht="19.5" customHeight="1" x14ac:dyDescent="0.25">
      <c r="A54" s="1">
        <v>48</v>
      </c>
      <c r="B54" s="7" t="str">
        <f>VLOOKUP(A54,'[1]анализ цены'!$1:$1048576,3,0)</f>
        <v>Папка-регистратор, ширина корешка 50мм</v>
      </c>
      <c r="C54" s="2" t="str">
        <f>VLOOKUP(A54,'[1]анализ цены'!$1:$1048576,4,0)</f>
        <v>шт</v>
      </c>
      <c r="D54" s="2">
        <f>VLOOKUP(A54,'[1]анализ цены'!$1:$1048576,5,0)</f>
        <v>100</v>
      </c>
      <c r="E54" s="8">
        <f>VLOOKUP(A54,'[1]анализ цены'!$1:$1048576,16,0)</f>
        <v>171.75</v>
      </c>
      <c r="F54" s="9"/>
      <c r="G54" s="9"/>
      <c r="H54" s="8">
        <f>VLOOKUP(A54,'[1]анализ цены'!$1:$1048576,16,0)</f>
        <v>171.75</v>
      </c>
      <c r="I54" s="9">
        <f t="shared" si="0"/>
        <v>17175</v>
      </c>
    </row>
    <row r="55" spans="1:9" s="6" customFormat="1" ht="19.5" customHeight="1" x14ac:dyDescent="0.25">
      <c r="A55" s="1">
        <v>49</v>
      </c>
      <c r="B55" s="7" t="str">
        <f>VLOOKUP(A55,'[1]анализ цены'!$1:$1048576,3,0)</f>
        <v>Папка-регистратор, ширина корешка 70мм</v>
      </c>
      <c r="C55" s="2" t="str">
        <f>VLOOKUP(A55,'[1]анализ цены'!$1:$1048576,4,0)</f>
        <v>шт</v>
      </c>
      <c r="D55" s="2">
        <f>VLOOKUP(A55,'[1]анализ цены'!$1:$1048576,5,0)</f>
        <v>100</v>
      </c>
      <c r="E55" s="8">
        <f>VLOOKUP(A55,'[1]анализ цены'!$1:$1048576,16,0)</f>
        <v>175.52</v>
      </c>
      <c r="F55" s="9"/>
      <c r="G55" s="9"/>
      <c r="H55" s="8">
        <f>VLOOKUP(A55,'[1]анализ цены'!$1:$1048576,16,0)</f>
        <v>175.52</v>
      </c>
      <c r="I55" s="9">
        <f t="shared" si="0"/>
        <v>17552</v>
      </c>
    </row>
    <row r="56" spans="1:9" s="6" customFormat="1" ht="19.5" customHeight="1" x14ac:dyDescent="0.25">
      <c r="A56" s="1">
        <v>50</v>
      </c>
      <c r="B56" s="7" t="str">
        <f>VLOOKUP(A56,'[1]анализ цены'!$1:$1048576,3,0)</f>
        <v>Папка-скоросшиватель /Дело/</v>
      </c>
      <c r="C56" s="2" t="str">
        <f>VLOOKUP(A56,'[1]анализ цены'!$1:$1048576,4,0)</f>
        <v>шт</v>
      </c>
      <c r="D56" s="2">
        <f>VLOOKUP(A56,'[1]анализ цены'!$1:$1048576,5,0)</f>
        <v>500</v>
      </c>
      <c r="E56" s="8">
        <f>VLOOKUP(A56,'[1]анализ цены'!$1:$1048576,16,0)</f>
        <v>14.93</v>
      </c>
      <c r="F56" s="9"/>
      <c r="G56" s="9"/>
      <c r="H56" s="8">
        <f>VLOOKUP(A56,'[1]анализ цены'!$1:$1048576,16,0)</f>
        <v>14.93</v>
      </c>
      <c r="I56" s="9">
        <f t="shared" si="0"/>
        <v>7465</v>
      </c>
    </row>
    <row r="57" spans="1:9" s="6" customFormat="1" ht="19.5" customHeight="1" x14ac:dyDescent="0.25">
      <c r="A57" s="1">
        <v>51</v>
      </c>
      <c r="B57" s="7" t="str">
        <f>VLOOKUP(A57,'[1]анализ цены'!$1:$1048576,3,0)</f>
        <v>Папка-скоросшиватель с прозрач верх лист</v>
      </c>
      <c r="C57" s="2" t="str">
        <f>VLOOKUP(A57,'[1]анализ цены'!$1:$1048576,4,0)</f>
        <v>шт</v>
      </c>
      <c r="D57" s="2">
        <f>VLOOKUP(A57,'[1]анализ цены'!$1:$1048576,5,0)</f>
        <v>250</v>
      </c>
      <c r="E57" s="8">
        <f>VLOOKUP(A57,'[1]анализ цены'!$1:$1048576,16,0)</f>
        <v>5.74</v>
      </c>
      <c r="F57" s="9"/>
      <c r="G57" s="9"/>
      <c r="H57" s="8">
        <f>VLOOKUP(A57,'[1]анализ цены'!$1:$1048576,16,0)</f>
        <v>5.74</v>
      </c>
      <c r="I57" s="9">
        <f t="shared" si="0"/>
        <v>1435</v>
      </c>
    </row>
    <row r="58" spans="1:9" s="6" customFormat="1" ht="19.5" customHeight="1" x14ac:dyDescent="0.25">
      <c r="A58" s="1">
        <v>52</v>
      </c>
      <c r="B58" s="7" t="str">
        <f>VLOOKUP(A58,'[1]анализ цены'!$1:$1048576,3,0)</f>
        <v>Пленка д/ламинир 100мкм А4 100шт</v>
      </c>
      <c r="C58" s="2" t="str">
        <f>VLOOKUP(A58,'[1]анализ цены'!$1:$1048576,4,0)</f>
        <v>упк</v>
      </c>
      <c r="D58" s="2">
        <f>VLOOKUP(A58,'[1]анализ цены'!$1:$1048576,5,0)</f>
        <v>3</v>
      </c>
      <c r="E58" s="8">
        <f>VLOOKUP(A58,'[1]анализ цены'!$1:$1048576,16,0)</f>
        <v>1100.5999999999999</v>
      </c>
      <c r="F58" s="9"/>
      <c r="G58" s="9"/>
      <c r="H58" s="8">
        <f>VLOOKUP(A58,'[1]анализ цены'!$1:$1048576,16,0)</f>
        <v>1100.5999999999999</v>
      </c>
      <c r="I58" s="9">
        <f t="shared" si="0"/>
        <v>3301.7999999999997</v>
      </c>
    </row>
    <row r="59" spans="1:9" s="6" customFormat="1" ht="19.5" customHeight="1" x14ac:dyDescent="0.25">
      <c r="A59" s="1">
        <v>53</v>
      </c>
      <c r="B59" s="7" t="str">
        <f>VLOOKUP(A59,'[1]анализ цены'!$1:$1048576,3,0)</f>
        <v>Подставка д/канцелярских принадлежностей</v>
      </c>
      <c r="C59" s="2" t="str">
        <f>VLOOKUP(A59,'[1]анализ цены'!$1:$1048576,4,0)</f>
        <v>шт</v>
      </c>
      <c r="D59" s="2">
        <f>VLOOKUP(A59,'[1]анализ цены'!$1:$1048576,5,0)</f>
        <v>10</v>
      </c>
      <c r="E59" s="8">
        <f>VLOOKUP(A59,'[1]анализ цены'!$1:$1048576,16,0)</f>
        <v>81.61</v>
      </c>
      <c r="F59" s="9"/>
      <c r="G59" s="9"/>
      <c r="H59" s="8">
        <f>VLOOKUP(A59,'[1]анализ цены'!$1:$1048576,16,0)</f>
        <v>81.61</v>
      </c>
      <c r="I59" s="9">
        <f t="shared" si="0"/>
        <v>816.1</v>
      </c>
    </row>
    <row r="60" spans="1:9" s="6" customFormat="1" ht="19.5" customHeight="1" x14ac:dyDescent="0.25">
      <c r="A60" s="1">
        <v>54</v>
      </c>
      <c r="B60" s="7" t="str">
        <f>VLOOKUP(A60,'[1]анализ цены'!$1:$1048576,3,0)</f>
        <v>Ручка гелевая в ассортименте</v>
      </c>
      <c r="C60" s="2" t="str">
        <f>VLOOKUP(A60,'[1]анализ цены'!$1:$1048576,4,0)</f>
        <v>шт</v>
      </c>
      <c r="D60" s="2">
        <f>VLOOKUP(A60,'[1]анализ цены'!$1:$1048576,5,0)</f>
        <v>300</v>
      </c>
      <c r="E60" s="8">
        <f>VLOOKUP(A60,'[1]анализ цены'!$1:$1048576,16,0)</f>
        <v>8.7200000000000006</v>
      </c>
      <c r="F60" s="9"/>
      <c r="G60" s="9"/>
      <c r="H60" s="8">
        <f>VLOOKUP(A60,'[1]анализ цены'!$1:$1048576,16,0)</f>
        <v>8.7200000000000006</v>
      </c>
      <c r="I60" s="9">
        <f t="shared" si="0"/>
        <v>2616</v>
      </c>
    </row>
    <row r="61" spans="1:9" s="6" customFormat="1" ht="19.5" customHeight="1" x14ac:dyDescent="0.25">
      <c r="A61" s="1">
        <v>55</v>
      </c>
      <c r="B61" s="7" t="str">
        <f>VLOOKUP(A61,'[1]анализ цены'!$1:$1048576,3,0)</f>
        <v>Ручка шариковая в ассортименете</v>
      </c>
      <c r="C61" s="2" t="str">
        <f>VLOOKUP(A61,'[1]анализ цены'!$1:$1048576,4,0)</f>
        <v>шт</v>
      </c>
      <c r="D61" s="2">
        <f>VLOOKUP(A61,'[1]анализ цены'!$1:$1048576,5,0)</f>
        <v>1000</v>
      </c>
      <c r="E61" s="8">
        <f>VLOOKUP(A61,'[1]анализ цены'!$1:$1048576,16,0)</f>
        <v>10.27</v>
      </c>
      <c r="F61" s="9"/>
      <c r="G61" s="9"/>
      <c r="H61" s="8">
        <f>VLOOKUP(A61,'[1]анализ цены'!$1:$1048576,16,0)</f>
        <v>10.27</v>
      </c>
      <c r="I61" s="9">
        <f t="shared" si="0"/>
        <v>10270</v>
      </c>
    </row>
    <row r="62" spans="1:9" s="6" customFormat="1" ht="19.5" customHeight="1" x14ac:dyDescent="0.25">
      <c r="A62" s="1">
        <v>56</v>
      </c>
      <c r="B62" s="7" t="str">
        <f>VLOOKUP(A62,'[1]анализ цены'!$1:$1048576,3,0)</f>
        <v>Ручка шариковая на подставке</v>
      </c>
      <c r="C62" s="2" t="str">
        <f>VLOOKUP(A62,'[1]анализ цены'!$1:$1048576,4,0)</f>
        <v>шт</v>
      </c>
      <c r="D62" s="2">
        <f>VLOOKUP(A62,'[1]анализ цены'!$1:$1048576,5,0)</f>
        <v>20</v>
      </c>
      <c r="E62" s="8">
        <f>VLOOKUP(A62,'[1]анализ цены'!$1:$1048576,16,0)</f>
        <v>26.28</v>
      </c>
      <c r="F62" s="9"/>
      <c r="G62" s="9"/>
      <c r="H62" s="8">
        <f>VLOOKUP(A62,'[1]анализ цены'!$1:$1048576,16,0)</f>
        <v>26.28</v>
      </c>
      <c r="I62" s="9">
        <f t="shared" si="0"/>
        <v>525.6</v>
      </c>
    </row>
    <row r="63" spans="1:9" s="6" customFormat="1" ht="19.5" customHeight="1" x14ac:dyDescent="0.25">
      <c r="A63" s="1">
        <v>57</v>
      </c>
      <c r="B63" s="7" t="str">
        <f>VLOOKUP(A63,'[1]анализ цены'!$1:$1048576,3,0)</f>
        <v>Скоба для степлера, № 10/5, 1000 шт/упак</v>
      </c>
      <c r="C63" s="2" t="str">
        <f>VLOOKUP(A63,'[1]анализ цены'!$1:$1048576,4,0)</f>
        <v>упк</v>
      </c>
      <c r="D63" s="2">
        <f>VLOOKUP(A63,'[1]анализ цены'!$1:$1048576,5,0)</f>
        <v>200</v>
      </c>
      <c r="E63" s="8">
        <f>VLOOKUP(A63,'[1]анализ цены'!$1:$1048576,16,0)</f>
        <v>12.16</v>
      </c>
      <c r="F63" s="9"/>
      <c r="G63" s="9"/>
      <c r="H63" s="8">
        <f>VLOOKUP(A63,'[1]анализ цены'!$1:$1048576,16,0)</f>
        <v>12.16</v>
      </c>
      <c r="I63" s="9">
        <f t="shared" si="0"/>
        <v>2432</v>
      </c>
    </row>
    <row r="64" spans="1:9" s="6" customFormat="1" ht="19.5" customHeight="1" x14ac:dyDescent="0.25">
      <c r="A64" s="1">
        <v>58</v>
      </c>
      <c r="B64" s="7" t="str">
        <f>VLOOKUP(A64,'[1]анализ цены'!$1:$1048576,3,0)</f>
        <v>Скоба для степлера, № 24/6, 1000 шт/упак</v>
      </c>
      <c r="C64" s="2" t="str">
        <f>VLOOKUP(A64,'[1]анализ цены'!$1:$1048576,4,0)</f>
        <v>упк</v>
      </c>
      <c r="D64" s="2">
        <f>VLOOKUP(A64,'[1]анализ цены'!$1:$1048576,5,0)</f>
        <v>200</v>
      </c>
      <c r="E64" s="8">
        <f>VLOOKUP(A64,'[1]анализ цены'!$1:$1048576,16,0)</f>
        <v>19.75</v>
      </c>
      <c r="F64" s="9"/>
      <c r="G64" s="9"/>
      <c r="H64" s="8">
        <f>VLOOKUP(A64,'[1]анализ цены'!$1:$1048576,16,0)</f>
        <v>19.75</v>
      </c>
      <c r="I64" s="9">
        <f t="shared" si="0"/>
        <v>3950</v>
      </c>
    </row>
    <row r="65" spans="1:9" s="6" customFormat="1" ht="19.5" customHeight="1" x14ac:dyDescent="0.25">
      <c r="A65" s="1">
        <v>59</v>
      </c>
      <c r="B65" s="7" t="str">
        <f>VLOOKUP(A65,'[1]анализ цены'!$1:$1048576,3,0)</f>
        <v>Скрепки канцелярские 28 мм 50шт</v>
      </c>
      <c r="C65" s="2" t="str">
        <f>VLOOKUP(A65,'[1]анализ цены'!$1:$1048576,4,0)</f>
        <v>пач</v>
      </c>
      <c r="D65" s="2">
        <f>VLOOKUP(A65,'[1]анализ цены'!$1:$1048576,5,0)</f>
        <v>200</v>
      </c>
      <c r="E65" s="8">
        <f>VLOOKUP(A65,'[1]анализ цены'!$1:$1048576,16,0)</f>
        <v>26.88</v>
      </c>
      <c r="F65" s="9"/>
      <c r="G65" s="9"/>
      <c r="H65" s="8">
        <f>VLOOKUP(A65,'[1]анализ цены'!$1:$1048576,16,0)</f>
        <v>26.88</v>
      </c>
      <c r="I65" s="9">
        <f t="shared" si="0"/>
        <v>5376</v>
      </c>
    </row>
    <row r="66" spans="1:9" s="6" customFormat="1" ht="19.5" customHeight="1" x14ac:dyDescent="0.25">
      <c r="A66" s="1">
        <v>60</v>
      </c>
      <c r="B66" s="7" t="str">
        <f>VLOOKUP(A66,'[1]анализ цены'!$1:$1048576,3,0)</f>
        <v>Скрепки канцелярские 50 мм 50шт</v>
      </c>
      <c r="C66" s="2" t="str">
        <f>VLOOKUP(A66,'[1]анализ цены'!$1:$1048576,4,0)</f>
        <v>пач</v>
      </c>
      <c r="D66" s="2">
        <f>VLOOKUP(A66,'[1]анализ цены'!$1:$1048576,5,0)</f>
        <v>100</v>
      </c>
      <c r="E66" s="8">
        <f>VLOOKUP(A66,'[1]анализ цены'!$1:$1048576,16,0)</f>
        <v>50.73</v>
      </c>
      <c r="F66" s="9"/>
      <c r="G66" s="9"/>
      <c r="H66" s="8">
        <f>VLOOKUP(A66,'[1]анализ цены'!$1:$1048576,16,0)</f>
        <v>50.73</v>
      </c>
      <c r="I66" s="9">
        <f t="shared" si="0"/>
        <v>5073</v>
      </c>
    </row>
    <row r="67" spans="1:9" s="6" customFormat="1" ht="19.5" customHeight="1" x14ac:dyDescent="0.25">
      <c r="A67" s="1">
        <v>61</v>
      </c>
      <c r="B67" s="7" t="str">
        <f>VLOOKUP(A67,'[1]анализ цены'!$1:$1048576,3,0)</f>
        <v>Степлер канцелярский №10</v>
      </c>
      <c r="C67" s="2" t="str">
        <f>VLOOKUP(A67,'[1]анализ цены'!$1:$1048576,4,0)</f>
        <v>шт</v>
      </c>
      <c r="D67" s="2">
        <f>VLOOKUP(A67,'[1]анализ цены'!$1:$1048576,5,0)</f>
        <v>50</v>
      </c>
      <c r="E67" s="8">
        <f>VLOOKUP(A67,'[1]анализ цены'!$1:$1048576,16,0)</f>
        <v>75.12</v>
      </c>
      <c r="F67" s="9"/>
      <c r="G67" s="9"/>
      <c r="H67" s="8">
        <f>VLOOKUP(A67,'[1]анализ цены'!$1:$1048576,16,0)</f>
        <v>75.12</v>
      </c>
      <c r="I67" s="9">
        <f t="shared" si="0"/>
        <v>3756</v>
      </c>
    </row>
    <row r="68" spans="1:9" s="6" customFormat="1" ht="19.5" customHeight="1" x14ac:dyDescent="0.25">
      <c r="A68" s="1">
        <v>62</v>
      </c>
      <c r="B68" s="7" t="str">
        <f>VLOOKUP(A68,'[1]анализ цены'!$1:$1048576,3,0)</f>
        <v>Степлер канцелярский №24</v>
      </c>
      <c r="C68" s="2" t="str">
        <f>VLOOKUP(A68,'[1]анализ цены'!$1:$1048576,4,0)</f>
        <v>шт</v>
      </c>
      <c r="D68" s="2">
        <f>VLOOKUP(A68,'[1]анализ цены'!$1:$1048576,5,0)</f>
        <v>50</v>
      </c>
      <c r="E68" s="8">
        <f>VLOOKUP(A68,'[1]анализ цены'!$1:$1048576,16,0)</f>
        <v>157.57</v>
      </c>
      <c r="F68" s="9"/>
      <c r="G68" s="9"/>
      <c r="H68" s="8">
        <f>VLOOKUP(A68,'[1]анализ цены'!$1:$1048576,16,0)</f>
        <v>157.57</v>
      </c>
      <c r="I68" s="9">
        <f t="shared" si="0"/>
        <v>7878.5</v>
      </c>
    </row>
    <row r="69" spans="1:9" s="6" customFormat="1" ht="19.5" customHeight="1" x14ac:dyDescent="0.25">
      <c r="A69" s="1">
        <v>63</v>
      </c>
      <c r="B69" s="7" t="str">
        <f>VLOOKUP(A69,'[1]анализ цены'!$1:$1048576,3,0)</f>
        <v>Стержень шариковый в ассортименте</v>
      </c>
      <c r="C69" s="2" t="str">
        <f>VLOOKUP(A69,'[1]анализ цены'!$1:$1048576,4,0)</f>
        <v>шт</v>
      </c>
      <c r="D69" s="2">
        <f>VLOOKUP(A69,'[1]анализ цены'!$1:$1048576,5,0)</f>
        <v>1500</v>
      </c>
      <c r="E69" s="8">
        <f>VLOOKUP(A69,'[1]анализ цены'!$1:$1048576,16,0)</f>
        <v>5.0999999999999996</v>
      </c>
      <c r="F69" s="9"/>
      <c r="G69" s="9"/>
      <c r="H69" s="8">
        <f>VLOOKUP(A69,'[1]анализ цены'!$1:$1048576,16,0)</f>
        <v>5.0999999999999996</v>
      </c>
      <c r="I69" s="9">
        <f t="shared" si="0"/>
        <v>7649.9999999999991</v>
      </c>
    </row>
    <row r="70" spans="1:9" s="6" customFormat="1" ht="19.5" customHeight="1" x14ac:dyDescent="0.25">
      <c r="A70" s="1">
        <v>64</v>
      </c>
      <c r="B70" s="7" t="str">
        <f>VLOOKUP(A70,'[1]анализ цены'!$1:$1048576,3,0)</f>
        <v>Тетрадь А4, 80 листов</v>
      </c>
      <c r="C70" s="2" t="str">
        <f>VLOOKUP(A70,'[1]анализ цены'!$1:$1048576,4,0)</f>
        <v>шт</v>
      </c>
      <c r="D70" s="2">
        <f>VLOOKUP(A70,'[1]анализ цены'!$1:$1048576,5,0)</f>
        <v>100</v>
      </c>
      <c r="E70" s="8">
        <f>VLOOKUP(A70,'[1]анализ цены'!$1:$1048576,16,0)</f>
        <v>50.55</v>
      </c>
      <c r="F70" s="9"/>
      <c r="G70" s="9"/>
      <c r="H70" s="8">
        <f>VLOOKUP(A70,'[1]анализ цены'!$1:$1048576,16,0)</f>
        <v>50.55</v>
      </c>
      <c r="I70" s="9">
        <f t="shared" si="0"/>
        <v>5055</v>
      </c>
    </row>
    <row r="71" spans="1:9" s="6" customFormat="1" ht="19.5" customHeight="1" x14ac:dyDescent="0.25">
      <c r="A71" s="1">
        <v>65</v>
      </c>
      <c r="B71" s="7" t="str">
        <f>VLOOKUP(A71,'[1]анализ цены'!$1:$1048576,3,0)</f>
        <v>Тетрадь А5, 48 листов</v>
      </c>
      <c r="C71" s="2" t="str">
        <f>VLOOKUP(A71,'[1]анализ цены'!$1:$1048576,4,0)</f>
        <v>шт</v>
      </c>
      <c r="D71" s="2">
        <f>VLOOKUP(A71,'[1]анализ цены'!$1:$1048576,5,0)</f>
        <v>100</v>
      </c>
      <c r="E71" s="8">
        <f>VLOOKUP(A71,'[1]анализ цены'!$1:$1048576,16,0)</f>
        <v>14.42</v>
      </c>
      <c r="F71" s="9"/>
      <c r="G71" s="9"/>
      <c r="H71" s="8">
        <f>VLOOKUP(A71,'[1]анализ цены'!$1:$1048576,16,0)</f>
        <v>14.42</v>
      </c>
      <c r="I71" s="9">
        <f t="shared" si="0"/>
        <v>1442</v>
      </c>
    </row>
    <row r="72" spans="1:9" s="6" customFormat="1" ht="19.5" customHeight="1" x14ac:dyDescent="0.25">
      <c r="A72" s="1">
        <v>66</v>
      </c>
      <c r="B72" s="7" t="str">
        <f>VLOOKUP(A72,'[1]анализ цены'!$1:$1048576,3,0)</f>
        <v>Точилка</v>
      </c>
      <c r="C72" s="2" t="str">
        <f>VLOOKUP(A72,'[1]анализ цены'!$1:$1048576,4,0)</f>
        <v>шт</v>
      </c>
      <c r="D72" s="2">
        <f>VLOOKUP(A72,'[1]анализ цены'!$1:$1048576,5,0)</f>
        <v>200</v>
      </c>
      <c r="E72" s="8">
        <f>VLOOKUP(A72,'[1]анализ цены'!$1:$1048576,16,0)</f>
        <v>11.34</v>
      </c>
      <c r="F72" s="9"/>
      <c r="G72" s="9"/>
      <c r="H72" s="8">
        <f>VLOOKUP(A72,'[1]анализ цены'!$1:$1048576,16,0)</f>
        <v>11.34</v>
      </c>
      <c r="I72" s="9">
        <f t="shared" si="0"/>
        <v>2268</v>
      </c>
    </row>
    <row r="73" spans="1:9" s="6" customFormat="1" ht="19.5" customHeight="1" x14ac:dyDescent="0.25">
      <c r="A73" s="1">
        <v>67</v>
      </c>
      <c r="B73" s="7" t="str">
        <f>VLOOKUP(A73,'[1]анализ цены'!$1:$1048576,3,0)</f>
        <v>Файл А4</v>
      </c>
      <c r="C73" s="2" t="str">
        <f>VLOOKUP(A73,'[1]анализ цены'!$1:$1048576,4,0)</f>
        <v>шт</v>
      </c>
      <c r="D73" s="2">
        <f>VLOOKUP(A73,'[1]анализ цены'!$1:$1048576,5,0)</f>
        <v>4000</v>
      </c>
      <c r="E73" s="8">
        <f>VLOOKUP(A73,'[1]анализ цены'!$1:$1048576,16,0)</f>
        <v>2.48</v>
      </c>
      <c r="F73" s="9"/>
      <c r="G73" s="9"/>
      <c r="H73" s="8">
        <f>VLOOKUP(A73,'[1]анализ цены'!$1:$1048576,16,0)</f>
        <v>2.48</v>
      </c>
      <c r="I73" s="9">
        <f t="shared" ref="I73:I76" si="1">D73*H73</f>
        <v>9920</v>
      </c>
    </row>
    <row r="74" spans="1:9" s="6" customFormat="1" ht="19.5" customHeight="1" x14ac:dyDescent="0.25">
      <c r="A74" s="1">
        <v>68</v>
      </c>
      <c r="B74" s="7" t="str">
        <f>VLOOKUP(A74,'[1]анализ цены'!$1:$1048576,3,0)</f>
        <v>Штамп самонаборный 3 строки</v>
      </c>
      <c r="C74" s="2" t="str">
        <f>VLOOKUP(A74,'[1]анализ цены'!$1:$1048576,4,0)</f>
        <v>шт</v>
      </c>
      <c r="D74" s="2">
        <f>VLOOKUP(A74,'[1]анализ цены'!$1:$1048576,5,0)</f>
        <v>2</v>
      </c>
      <c r="E74" s="8">
        <f>VLOOKUP(A74,'[1]анализ цены'!$1:$1048576,16,0)</f>
        <v>417.49</v>
      </c>
      <c r="F74" s="9"/>
      <c r="G74" s="9"/>
      <c r="H74" s="8">
        <f>VLOOKUP(A74,'[1]анализ цены'!$1:$1048576,16,0)</f>
        <v>417.49</v>
      </c>
      <c r="I74" s="9">
        <f t="shared" si="1"/>
        <v>834.98</v>
      </c>
    </row>
    <row r="75" spans="1:9" s="6" customFormat="1" ht="19.5" customHeight="1" x14ac:dyDescent="0.25">
      <c r="A75" s="1">
        <v>69</v>
      </c>
      <c r="B75" s="7" t="str">
        <f>VLOOKUP(A75,'[1]анализ цены'!$1:$1048576,3,0)</f>
        <v>Штамп самонаборный 4 строки</v>
      </c>
      <c r="C75" s="2" t="str">
        <f>VLOOKUP(A75,'[1]анализ цены'!$1:$1048576,4,0)</f>
        <v>шт</v>
      </c>
      <c r="D75" s="2">
        <f>VLOOKUP(A75,'[1]анализ цены'!$1:$1048576,5,0)</f>
        <v>3</v>
      </c>
      <c r="E75" s="8">
        <f>VLOOKUP(A75,'[1]анализ цены'!$1:$1048576,16,0)</f>
        <v>1263.98</v>
      </c>
      <c r="F75" s="9"/>
      <c r="G75" s="9"/>
      <c r="H75" s="8">
        <f>VLOOKUP(A75,'[1]анализ цены'!$1:$1048576,16,0)</f>
        <v>1263.98</v>
      </c>
      <c r="I75" s="9">
        <f t="shared" si="1"/>
        <v>3791.94</v>
      </c>
    </row>
    <row r="76" spans="1:9" s="6" customFormat="1" ht="19.5" customHeight="1" x14ac:dyDescent="0.25">
      <c r="A76" s="1">
        <v>70</v>
      </c>
      <c r="B76" s="7" t="str">
        <f>VLOOKUP(A76,'[1]анализ цены'!$1:$1048576,3,0)</f>
        <v>Этикетка самок.д/пр 40шт на А4,50л70г/м2</v>
      </c>
      <c r="C76" s="2" t="str">
        <f>VLOOKUP(A76,'[1]анализ цены'!$1:$1048576,4,0)</f>
        <v>пач</v>
      </c>
      <c r="D76" s="2">
        <f>VLOOKUP(A76,'[1]анализ цены'!$1:$1048576,5,0)</f>
        <v>10</v>
      </c>
      <c r="E76" s="8">
        <f>VLOOKUP(A76,'[1]анализ цены'!$1:$1048576,16,0)</f>
        <v>369.31</v>
      </c>
      <c r="F76" s="9"/>
      <c r="G76" s="9"/>
      <c r="H76" s="8">
        <f>VLOOKUP(A76,'[1]анализ цены'!$1:$1048576,16,0)</f>
        <v>369.31</v>
      </c>
      <c r="I76" s="9">
        <f t="shared" si="1"/>
        <v>3693.1</v>
      </c>
    </row>
    <row r="77" spans="1:9" x14ac:dyDescent="0.25">
      <c r="A77" s="16" t="s">
        <v>11</v>
      </c>
      <c r="B77" s="17"/>
      <c r="C77" s="17"/>
      <c r="D77" s="17"/>
      <c r="E77" s="17"/>
      <c r="F77" s="17"/>
      <c r="G77" s="17"/>
      <c r="H77" s="18"/>
      <c r="I77" s="15">
        <f>SUM(I7:I76)</f>
        <v>299054.69</v>
      </c>
    </row>
    <row r="78" spans="1:9" ht="17.25" customHeight="1" x14ac:dyDescent="0.25">
      <c r="I78" s="11"/>
    </row>
    <row r="79" spans="1:9" s="6" customFormat="1" x14ac:dyDescent="0.25">
      <c r="A79" s="3"/>
      <c r="B79" s="4"/>
      <c r="C79" s="3"/>
      <c r="D79" s="3"/>
      <c r="E79" s="5"/>
    </row>
  </sheetData>
  <autoFilter ref="A4:I77"/>
  <mergeCells count="9">
    <mergeCell ref="A77:H77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78:B742">
    <cfRule type="expression" dxfId="0" priority="15">
      <formula>B78&lt;&gt;#REF!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2024-02-07T03:09:53Z</dcterms:modified>
</cp:coreProperties>
</file>